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Ellesse" sheetId="1" r:id="rId1"/>
  </sheets>
  <calcPr calcId="152511"/>
</workbook>
</file>

<file path=xl/calcChain.xml><?xml version="1.0" encoding="utf-8"?>
<calcChain xmlns="http://schemas.openxmlformats.org/spreadsheetml/2006/main">
  <c r="K1377" i="1" l="1" a="1"/>
  <c r="K1377" i="1" s="1"/>
  <c r="N1376" i="1" a="1"/>
  <c r="N1376" i="1" s="1"/>
  <c r="N1375" i="1" a="1"/>
  <c r="N1375" i="1"/>
  <c r="N1374" i="1" a="1"/>
  <c r="N1374" i="1" s="1"/>
  <c r="N1373" i="1" a="1"/>
  <c r="N1373" i="1"/>
  <c r="N1372" i="1" a="1"/>
  <c r="N1372" i="1" s="1"/>
  <c r="N1371" i="1" a="1"/>
  <c r="N1371" i="1" s="1"/>
  <c r="N1370" i="1" a="1"/>
  <c r="N1370" i="1" s="1"/>
  <c r="N1369" i="1" a="1"/>
  <c r="N1369" i="1"/>
  <c r="N1368" i="1" a="1"/>
  <c r="N1368" i="1" s="1"/>
  <c r="N1367" i="1" a="1"/>
  <c r="N1367" i="1"/>
  <c r="N1366" i="1" a="1"/>
  <c r="N1366" i="1" s="1"/>
  <c r="N1365" i="1" a="1"/>
  <c r="N1365" i="1"/>
  <c r="N1364" i="1" a="1"/>
  <c r="N1364" i="1" s="1"/>
  <c r="N1363" i="1" a="1"/>
  <c r="N1363" i="1" s="1"/>
  <c r="N1362" i="1" a="1"/>
  <c r="N1362" i="1" s="1"/>
  <c r="N1361" i="1" a="1"/>
  <c r="N1361" i="1"/>
  <c r="N1360" i="1" a="1"/>
  <c r="N1360" i="1" s="1"/>
  <c r="N1359" i="1" a="1"/>
  <c r="N1359" i="1"/>
  <c r="N1358" i="1" a="1"/>
  <c r="N1358" i="1" s="1"/>
  <c r="N1357" i="1" a="1"/>
  <c r="N1357" i="1"/>
  <c r="N1356" i="1" a="1"/>
  <c r="N1356" i="1" s="1"/>
  <c r="N1355" i="1" a="1"/>
  <c r="N1355" i="1" s="1"/>
  <c r="N1354" i="1" a="1"/>
  <c r="N1354" i="1" s="1"/>
  <c r="N1353" i="1" a="1"/>
  <c r="N1353" i="1" s="1"/>
  <c r="N1352" i="1" a="1"/>
  <c r="N1352" i="1" s="1"/>
  <c r="N1351" i="1" a="1"/>
  <c r="N1351" i="1"/>
  <c r="N1350" i="1" a="1"/>
  <c r="N1350" i="1" s="1"/>
  <c r="N1349" i="1" a="1"/>
  <c r="N1349" i="1"/>
  <c r="N1348" i="1" a="1"/>
  <c r="N1348" i="1" s="1"/>
  <c r="N1347" i="1" a="1"/>
  <c r="N1347" i="1" s="1"/>
  <c r="N1346" i="1" a="1"/>
  <c r="N1346" i="1" s="1"/>
  <c r="N1345" i="1" a="1"/>
  <c r="N1345" i="1" s="1"/>
  <c r="N1344" i="1" a="1"/>
  <c r="N1344" i="1" s="1"/>
  <c r="N1343" i="1" a="1"/>
  <c r="N1343" i="1"/>
  <c r="N1342" i="1" a="1"/>
  <c r="N1342" i="1" s="1"/>
  <c r="N1341" i="1" a="1"/>
  <c r="N1341" i="1"/>
  <c r="N1340" i="1" a="1"/>
  <c r="N1340" i="1" s="1"/>
  <c r="N1339" i="1" a="1"/>
  <c r="N1339" i="1" s="1"/>
  <c r="N1338" i="1" a="1"/>
  <c r="N1338" i="1" s="1"/>
  <c r="N1337" i="1" a="1"/>
  <c r="N1337" i="1" s="1"/>
  <c r="N1336" i="1" a="1"/>
  <c r="N1336" i="1" s="1"/>
  <c r="N1335" i="1" a="1"/>
  <c r="N1335" i="1"/>
  <c r="N1334" i="1" a="1"/>
  <c r="N1334" i="1" s="1"/>
  <c r="N1333" i="1" a="1"/>
  <c r="N1333" i="1"/>
  <c r="N1332" i="1" a="1"/>
  <c r="N1332" i="1" s="1"/>
  <c r="N1331" i="1" a="1"/>
  <c r="N1331" i="1" s="1"/>
  <c r="N1330" i="1" a="1"/>
  <c r="N1330" i="1" s="1"/>
  <c r="N1329" i="1" a="1"/>
  <c r="N1329" i="1"/>
  <c r="N1328" i="1" a="1"/>
  <c r="N1328" i="1" s="1"/>
  <c r="N1327" i="1" a="1"/>
  <c r="N1327" i="1"/>
  <c r="N1326" i="1" a="1"/>
  <c r="N1326" i="1" s="1"/>
  <c r="N1325" i="1" a="1"/>
  <c r="N1325" i="1"/>
  <c r="N1324" i="1" a="1"/>
  <c r="N1324" i="1" s="1"/>
  <c r="N1323" i="1" a="1"/>
  <c r="N1323" i="1" s="1"/>
  <c r="N1322" i="1" a="1"/>
  <c r="N1322" i="1" s="1"/>
  <c r="N1321" i="1" a="1"/>
  <c r="N1321" i="1" s="1"/>
  <c r="N1320" i="1" a="1"/>
  <c r="N1320" i="1" s="1"/>
  <c r="N1319" i="1" a="1"/>
  <c r="N1319" i="1"/>
  <c r="N1318" i="1" a="1"/>
  <c r="N1318" i="1" s="1"/>
  <c r="N1317" i="1" a="1"/>
  <c r="N1317" i="1"/>
  <c r="N1316" i="1" a="1"/>
  <c r="N1316" i="1" s="1"/>
  <c r="N1315" i="1" a="1"/>
  <c r="N1315" i="1" s="1"/>
  <c r="N1314" i="1" a="1"/>
  <c r="N1314" i="1" s="1"/>
  <c r="N1313" i="1" a="1"/>
  <c r="N1313" i="1" s="1"/>
  <c r="N1312" i="1" a="1"/>
  <c r="N1312" i="1" s="1"/>
  <c r="N1311" i="1" a="1"/>
  <c r="N1311" i="1"/>
  <c r="N1310" i="1" a="1"/>
  <c r="N1310" i="1" s="1"/>
  <c r="N1309" i="1" a="1"/>
  <c r="N1309" i="1"/>
  <c r="N1308" i="1" a="1"/>
  <c r="N1308" i="1" s="1"/>
  <c r="N1307" i="1" a="1"/>
  <c r="N1307" i="1" s="1"/>
  <c r="N1306" i="1" a="1"/>
  <c r="N1306" i="1" s="1"/>
  <c r="N1305" i="1" a="1"/>
  <c r="N1305" i="1" s="1"/>
  <c r="N1304" i="1" a="1"/>
  <c r="N1304" i="1" s="1"/>
  <c r="N1303" i="1" a="1"/>
  <c r="N1303" i="1"/>
  <c r="N1302" i="1" a="1"/>
  <c r="N1302" i="1" s="1"/>
  <c r="N1301" i="1" a="1"/>
  <c r="N1301" i="1"/>
  <c r="N1300" i="1" a="1"/>
  <c r="N1300" i="1" s="1"/>
  <c r="N1299" i="1" a="1"/>
  <c r="N1299" i="1" s="1"/>
  <c r="N1298" i="1" a="1"/>
  <c r="N1298" i="1" s="1"/>
  <c r="N1297" i="1" a="1"/>
  <c r="N1297" i="1"/>
  <c r="N1296" i="1" a="1"/>
  <c r="N1296" i="1" s="1"/>
  <c r="N1295" i="1" a="1"/>
  <c r="N1295" i="1"/>
  <c r="N1294" i="1" a="1"/>
  <c r="N1294" i="1" s="1"/>
  <c r="N1293" i="1" a="1"/>
  <c r="N1293" i="1"/>
  <c r="N1292" i="1" a="1"/>
  <c r="N1292" i="1" s="1"/>
  <c r="N1291" i="1" a="1"/>
  <c r="N1291" i="1" s="1"/>
  <c r="N1290" i="1" a="1"/>
  <c r="N1290" i="1" s="1"/>
  <c r="N1289" i="1" a="1"/>
  <c r="N1289" i="1" s="1"/>
  <c r="N1288" i="1" a="1"/>
  <c r="N1288" i="1" s="1"/>
  <c r="N1287" i="1" a="1"/>
  <c r="N1287" i="1"/>
  <c r="N1286" i="1" a="1"/>
  <c r="N1286" i="1" s="1"/>
  <c r="N1285" i="1" a="1"/>
  <c r="N1285" i="1"/>
  <c r="N1284" i="1" a="1"/>
  <c r="N1284" i="1" s="1"/>
  <c r="N1283" i="1" a="1"/>
  <c r="N1283" i="1" s="1"/>
  <c r="N1282" i="1" a="1"/>
  <c r="N1282" i="1" s="1"/>
  <c r="N1281" i="1" a="1"/>
  <c r="N1281" i="1" s="1"/>
  <c r="N1280" i="1" a="1"/>
  <c r="N1280" i="1" s="1"/>
  <c r="N1279" i="1" a="1"/>
  <c r="N1279" i="1"/>
  <c r="N1278" i="1" a="1"/>
  <c r="N1278" i="1" s="1"/>
  <c r="N1277" i="1" a="1"/>
  <c r="N1277" i="1"/>
  <c r="N1276" i="1" a="1"/>
  <c r="N1276" i="1" s="1"/>
  <c r="N1275" i="1" a="1"/>
  <c r="N1275" i="1" s="1"/>
  <c r="N1274" i="1" a="1"/>
  <c r="N1274" i="1" s="1"/>
  <c r="N1273" i="1" a="1"/>
  <c r="N1273" i="1" s="1"/>
  <c r="N1272" i="1" a="1"/>
  <c r="N1272" i="1" s="1"/>
  <c r="N1271" i="1" a="1"/>
  <c r="N1271" i="1"/>
  <c r="N1270" i="1" a="1"/>
  <c r="N1270" i="1" s="1"/>
  <c r="N1269" i="1" a="1"/>
  <c r="N1269" i="1"/>
  <c r="N1268" i="1" a="1"/>
  <c r="N1268" i="1" s="1"/>
  <c r="N1267" i="1" a="1"/>
  <c r="N1267" i="1" s="1"/>
  <c r="N1266" i="1" a="1"/>
  <c r="N1266" i="1" s="1"/>
  <c r="N1265" i="1" a="1"/>
  <c r="N1265" i="1"/>
  <c r="N1264" i="1" a="1"/>
  <c r="N1264" i="1" s="1"/>
  <c r="N1263" i="1" a="1"/>
  <c r="N1263" i="1"/>
  <c r="N1262" i="1" a="1"/>
  <c r="N1262" i="1" s="1"/>
  <c r="N1261" i="1" a="1"/>
  <c r="N1261" i="1"/>
  <c r="N1260" i="1" a="1"/>
  <c r="N1260" i="1" s="1"/>
  <c r="N1259" i="1" a="1"/>
  <c r="N1259" i="1" s="1"/>
  <c r="N1258" i="1" a="1"/>
  <c r="N1258" i="1" s="1"/>
  <c r="N1257" i="1" a="1"/>
  <c r="N1257" i="1" s="1"/>
  <c r="N1256" i="1" a="1"/>
  <c r="N1256" i="1" s="1"/>
  <c r="N1255" i="1" a="1"/>
  <c r="N1255" i="1"/>
  <c r="N1254" i="1" a="1"/>
  <c r="N1254" i="1" s="1"/>
  <c r="N1253" i="1" a="1"/>
  <c r="N1253" i="1"/>
  <c r="N1252" i="1" a="1"/>
  <c r="N1252" i="1" s="1"/>
  <c r="N1251" i="1" a="1"/>
  <c r="N1251" i="1" s="1"/>
  <c r="N1250" i="1" a="1"/>
  <c r="N1250" i="1" s="1"/>
  <c r="N1249" i="1" a="1"/>
  <c r="N1249" i="1" s="1"/>
  <c r="N1248" i="1" a="1"/>
  <c r="N1248" i="1" s="1"/>
  <c r="N1247" i="1" a="1"/>
  <c r="N1247" i="1"/>
  <c r="N1246" i="1" a="1"/>
  <c r="N1246" i="1" s="1"/>
  <c r="N1245" i="1" a="1"/>
  <c r="N1245" i="1"/>
  <c r="N1244" i="1" a="1"/>
  <c r="N1244" i="1" s="1"/>
  <c r="N1243" i="1" a="1"/>
  <c r="N1243" i="1" s="1"/>
  <c r="N1242" i="1" a="1"/>
  <c r="N1242" i="1" s="1"/>
  <c r="N1241" i="1" a="1"/>
  <c r="N1241" i="1" s="1"/>
  <c r="N1240" i="1" a="1"/>
  <c r="N1240" i="1" s="1"/>
  <c r="N1239" i="1" a="1"/>
  <c r="N1239" i="1"/>
  <c r="N1238" i="1" a="1"/>
  <c r="N1238" i="1" s="1"/>
  <c r="N1237" i="1" a="1"/>
  <c r="N1237" i="1"/>
  <c r="N1236" i="1" a="1"/>
  <c r="N1236" i="1" s="1"/>
  <c r="N1235" i="1" a="1"/>
  <c r="N1235" i="1" s="1"/>
  <c r="N1234" i="1" a="1"/>
  <c r="N1234" i="1" s="1"/>
  <c r="N1233" i="1" a="1"/>
  <c r="N1233" i="1"/>
  <c r="N1232" i="1" a="1"/>
  <c r="N1232" i="1" s="1"/>
  <c r="N1231" i="1" a="1"/>
  <c r="N1231" i="1"/>
  <c r="N1230" i="1" a="1"/>
  <c r="N1230" i="1" s="1"/>
  <c r="N1229" i="1" a="1"/>
  <c r="N1229" i="1"/>
  <c r="N1228" i="1" a="1"/>
  <c r="N1228" i="1" s="1"/>
  <c r="N1227" i="1" a="1"/>
  <c r="N1227" i="1" s="1"/>
  <c r="N1226" i="1" a="1"/>
  <c r="N1226" i="1" s="1"/>
  <c r="N1225" i="1" a="1"/>
  <c r="N1225" i="1" s="1"/>
  <c r="N1224" i="1" a="1"/>
  <c r="N1224" i="1" s="1"/>
  <c r="N1223" i="1" a="1"/>
  <c r="N1223" i="1"/>
  <c r="N1222" i="1" a="1"/>
  <c r="N1222" i="1" s="1"/>
  <c r="N1221" i="1" a="1"/>
  <c r="N1221" i="1"/>
  <c r="N1220" i="1" a="1"/>
  <c r="N1220" i="1" s="1"/>
  <c r="N1219" i="1" a="1"/>
  <c r="N1219" i="1" s="1"/>
  <c r="N1218" i="1" a="1"/>
  <c r="N1218" i="1" s="1"/>
  <c r="N1217" i="1" a="1"/>
  <c r="N1217" i="1" s="1"/>
  <c r="N1216" i="1" a="1"/>
  <c r="N1216" i="1" s="1"/>
  <c r="N1215" i="1" a="1"/>
  <c r="N1215" i="1"/>
  <c r="N1214" i="1" a="1"/>
  <c r="N1214" i="1" s="1"/>
  <c r="N1213" i="1" a="1"/>
  <c r="N1213" i="1"/>
  <c r="N1212" i="1" a="1"/>
  <c r="N1212" i="1" s="1"/>
  <c r="N1211" i="1" a="1"/>
  <c r="N1211" i="1" s="1"/>
  <c r="N1210" i="1" a="1"/>
  <c r="N1210" i="1" s="1"/>
  <c r="N1209" i="1" a="1"/>
  <c r="N1209" i="1" s="1"/>
  <c r="N1208" i="1" a="1"/>
  <c r="N1208" i="1"/>
  <c r="N1207" i="1" a="1"/>
  <c r="N1207" i="1" s="1"/>
  <c r="N1206" i="1" a="1"/>
  <c r="N1206" i="1"/>
  <c r="N1205" i="1" a="1"/>
  <c r="N1205" i="1" s="1"/>
  <c r="N1204" i="1" a="1"/>
  <c r="N1204" i="1"/>
  <c r="N1203" i="1" a="1"/>
  <c r="N1203" i="1" s="1"/>
  <c r="N1202" i="1" a="1"/>
  <c r="N1202" i="1" s="1"/>
  <c r="N1201" i="1" a="1"/>
  <c r="N1201" i="1"/>
  <c r="N1200" i="1" a="1"/>
  <c r="N1200" i="1" s="1"/>
  <c r="N1199" i="1" a="1"/>
  <c r="N1199" i="1" s="1"/>
  <c r="N1198" i="1" a="1"/>
  <c r="N1198" i="1" s="1"/>
  <c r="N1197" i="1" a="1"/>
  <c r="N1197" i="1"/>
  <c r="N1196" i="1" a="1"/>
  <c r="N1196" i="1" s="1"/>
  <c r="N1195" i="1" a="1"/>
  <c r="N1195" i="1" s="1"/>
  <c r="N1194" i="1" a="1"/>
  <c r="N1194" i="1" s="1"/>
  <c r="N1193" i="1" a="1"/>
  <c r="N1193" i="1"/>
  <c r="N1192" i="1" a="1"/>
  <c r="N1192" i="1" s="1"/>
  <c r="N1191" i="1" a="1"/>
  <c r="N1191" i="1" s="1"/>
  <c r="N1190" i="1" a="1"/>
  <c r="N1190" i="1" s="1"/>
  <c r="N1189" i="1" a="1"/>
  <c r="N1189" i="1"/>
  <c r="N1188" i="1" a="1"/>
  <c r="N1188" i="1" s="1"/>
  <c r="N1187" i="1" a="1"/>
  <c r="N1187" i="1" s="1"/>
  <c r="N1186" i="1" a="1"/>
  <c r="N1186" i="1" s="1"/>
  <c r="N1185" i="1" a="1"/>
  <c r="N1185" i="1"/>
  <c r="N1184" i="1" a="1"/>
  <c r="N1184" i="1" s="1"/>
  <c r="N1183" i="1" a="1"/>
  <c r="N1183" i="1" s="1"/>
  <c r="N1182" i="1" a="1"/>
  <c r="N1182" i="1" s="1"/>
  <c r="N1181" i="1" a="1"/>
  <c r="N1181" i="1"/>
  <c r="N1180" i="1" a="1"/>
  <c r="N1180" i="1" s="1"/>
  <c r="N1179" i="1" a="1"/>
  <c r="N1179" i="1" s="1"/>
  <c r="N1178" i="1" a="1"/>
  <c r="N1178" i="1" s="1"/>
  <c r="N1177" i="1" a="1"/>
  <c r="N1177" i="1"/>
  <c r="N1176" i="1" a="1"/>
  <c r="N1176" i="1" s="1"/>
  <c r="N1175" i="1" a="1"/>
  <c r="N1175" i="1" s="1"/>
  <c r="N1174" i="1" a="1"/>
  <c r="N1174" i="1" s="1"/>
  <c r="N1173" i="1" a="1"/>
  <c r="N1173" i="1"/>
  <c r="N1172" i="1" a="1"/>
  <c r="N1172" i="1" s="1"/>
  <c r="N1171" i="1" a="1"/>
  <c r="N1171" i="1" s="1"/>
  <c r="N1170" i="1" a="1"/>
  <c r="N1170" i="1" s="1"/>
  <c r="N1169" i="1" a="1"/>
  <c r="N1169" i="1"/>
  <c r="N1168" i="1" a="1"/>
  <c r="N1168" i="1" s="1"/>
  <c r="N1167" i="1" a="1"/>
  <c r="N1167" i="1" s="1"/>
  <c r="N1166" i="1" a="1"/>
  <c r="N1166" i="1" s="1"/>
  <c r="N1165" i="1" a="1"/>
  <c r="N1165" i="1"/>
  <c r="N1164" i="1" a="1"/>
  <c r="N1164" i="1" s="1"/>
  <c r="N1163" i="1" a="1"/>
  <c r="N1163" i="1" s="1"/>
  <c r="N1162" i="1" a="1"/>
  <c r="N1162" i="1" s="1"/>
  <c r="N1161" i="1" a="1"/>
  <c r="N1161" i="1"/>
  <c r="N1160" i="1" a="1"/>
  <c r="N1160" i="1" s="1"/>
  <c r="N1159" i="1" a="1"/>
  <c r="N1159" i="1" s="1"/>
  <c r="N1158" i="1" a="1"/>
  <c r="N1158" i="1" s="1"/>
  <c r="N1157" i="1" a="1"/>
  <c r="N1157" i="1"/>
  <c r="N1156" i="1" a="1"/>
  <c r="N1156" i="1" s="1"/>
  <c r="N1155" i="1" a="1"/>
  <c r="N1155" i="1" s="1"/>
  <c r="N1154" i="1" a="1"/>
  <c r="N1154" i="1" s="1"/>
  <c r="N1153" i="1" a="1"/>
  <c r="N1153" i="1"/>
  <c r="N1152" i="1" a="1"/>
  <c r="N1152" i="1" s="1"/>
  <c r="N1151" i="1" a="1"/>
  <c r="N1151" i="1" s="1"/>
  <c r="N1150" i="1" a="1"/>
  <c r="N1150" i="1" s="1"/>
  <c r="N1149" i="1" a="1"/>
  <c r="N1149" i="1"/>
  <c r="N1148" i="1" a="1"/>
  <c r="N1148" i="1" s="1"/>
  <c r="N1147" i="1" a="1"/>
  <c r="N1147" i="1" s="1"/>
  <c r="N1146" i="1" a="1"/>
  <c r="N1146" i="1" s="1"/>
  <c r="N1145" i="1" a="1"/>
  <c r="N1145" i="1"/>
  <c r="N1144" i="1" a="1"/>
  <c r="N1144" i="1" s="1"/>
  <c r="N1143" i="1" a="1"/>
  <c r="N1143" i="1" s="1"/>
  <c r="N1142" i="1" a="1"/>
  <c r="N1142" i="1" s="1"/>
  <c r="N1141" i="1" a="1"/>
  <c r="N1141" i="1"/>
  <c r="N1140" i="1" a="1"/>
  <c r="N1140" i="1" s="1"/>
  <c r="N1139" i="1" a="1"/>
  <c r="N1139" i="1" s="1"/>
  <c r="N1138" i="1" a="1"/>
  <c r="N1138" i="1" s="1"/>
  <c r="N1137" i="1" a="1"/>
  <c r="N1137" i="1"/>
  <c r="N1136" i="1" a="1"/>
  <c r="N1136" i="1" s="1"/>
  <c r="N1135" i="1" a="1"/>
  <c r="N1135" i="1" s="1"/>
  <c r="N1134" i="1" a="1"/>
  <c r="N1134" i="1" s="1"/>
  <c r="N1133" i="1" a="1"/>
  <c r="N1133" i="1"/>
  <c r="N1132" i="1" a="1"/>
  <c r="N1132" i="1" s="1"/>
  <c r="N1131" i="1" a="1"/>
  <c r="N1131" i="1" s="1"/>
  <c r="N1130" i="1" a="1"/>
  <c r="N1130" i="1" s="1"/>
  <c r="N1129" i="1" a="1"/>
  <c r="N1129" i="1"/>
  <c r="N1128" i="1" a="1"/>
  <c r="N1128" i="1" s="1"/>
  <c r="N1127" i="1" a="1"/>
  <c r="N1127" i="1" s="1"/>
  <c r="N1126" i="1" a="1"/>
  <c r="N1126" i="1" s="1"/>
  <c r="N1125" i="1" a="1"/>
  <c r="N1125" i="1"/>
  <c r="N1124" i="1" a="1"/>
  <c r="N1124" i="1" s="1"/>
  <c r="N1123" i="1" a="1"/>
  <c r="N1123" i="1" s="1"/>
  <c r="N1122" i="1" a="1"/>
  <c r="N1122" i="1" s="1"/>
  <c r="N1121" i="1" a="1"/>
  <c r="N1121" i="1"/>
  <c r="N1120" i="1" a="1"/>
  <c r="N1120" i="1" s="1"/>
  <c r="N1119" i="1" a="1"/>
  <c r="N1119" i="1" s="1"/>
  <c r="N1118" i="1" a="1"/>
  <c r="N1118" i="1" s="1"/>
  <c r="N1117" i="1" a="1"/>
  <c r="N1117" i="1"/>
  <c r="N1116" i="1" a="1"/>
  <c r="N1116" i="1" s="1"/>
  <c r="N1115" i="1" a="1"/>
  <c r="N1115" i="1" s="1"/>
  <c r="N1114" i="1" a="1"/>
  <c r="N1114" i="1" s="1"/>
  <c r="N1113" i="1" a="1"/>
  <c r="N1113" i="1"/>
  <c r="N1112" i="1" a="1"/>
  <c r="N1112" i="1" s="1"/>
  <c r="N1111" i="1" a="1"/>
  <c r="N1111" i="1" s="1"/>
  <c r="N1110" i="1" a="1"/>
  <c r="N1110" i="1" s="1"/>
  <c r="N1109" i="1" a="1"/>
  <c r="N1109" i="1"/>
  <c r="N1108" i="1" a="1"/>
  <c r="N1108" i="1" s="1"/>
  <c r="N1107" i="1" a="1"/>
  <c r="N1107" i="1" s="1"/>
  <c r="N1106" i="1" a="1"/>
  <c r="N1106" i="1" s="1"/>
  <c r="N1105" i="1" a="1"/>
  <c r="N1105" i="1"/>
  <c r="N1104" i="1" a="1"/>
  <c r="N1104" i="1" s="1"/>
  <c r="N1103" i="1" a="1"/>
  <c r="N1103" i="1" s="1"/>
  <c r="N1102" i="1" a="1"/>
  <c r="N1102" i="1" s="1"/>
  <c r="N1101" i="1" a="1"/>
  <c r="N1101" i="1"/>
  <c r="N1100" i="1" a="1"/>
  <c r="N1100" i="1" s="1"/>
  <c r="N1099" i="1" a="1"/>
  <c r="N1099" i="1" s="1"/>
  <c r="N1098" i="1" a="1"/>
  <c r="N1098" i="1" s="1"/>
  <c r="N1097" i="1" a="1"/>
  <c r="N1097" i="1"/>
  <c r="N1096" i="1" a="1"/>
  <c r="N1096" i="1" s="1"/>
  <c r="N1095" i="1" a="1"/>
  <c r="N1095" i="1" s="1"/>
  <c r="N1094" i="1" a="1"/>
  <c r="N1094" i="1" s="1"/>
  <c r="N1093" i="1" a="1"/>
  <c r="N1093" i="1"/>
  <c r="N1092" i="1" a="1"/>
  <c r="N1092" i="1" s="1"/>
  <c r="N1091" i="1" a="1"/>
  <c r="N1091" i="1" s="1"/>
  <c r="N1090" i="1" a="1"/>
  <c r="N1090" i="1" s="1"/>
  <c r="N1089" i="1" a="1"/>
  <c r="N1089" i="1"/>
  <c r="N1088" i="1" a="1"/>
  <c r="N1088" i="1" s="1"/>
  <c r="N1087" i="1" a="1"/>
  <c r="N1087" i="1" s="1"/>
  <c r="N1086" i="1" a="1"/>
  <c r="N1086" i="1" s="1"/>
  <c r="N1085" i="1" a="1"/>
  <c r="N1085" i="1"/>
  <c r="N1084" i="1" a="1"/>
  <c r="N1084" i="1" s="1"/>
  <c r="N1083" i="1" a="1"/>
  <c r="N1083" i="1" s="1"/>
  <c r="N1082" i="1" a="1"/>
  <c r="N1082" i="1" s="1"/>
  <c r="N1081" i="1" a="1"/>
  <c r="N1081" i="1"/>
  <c r="N1080" i="1" a="1"/>
  <c r="N1080" i="1" s="1"/>
  <c r="N1079" i="1" a="1"/>
  <c r="N1079" i="1" s="1"/>
  <c r="N1078" i="1" a="1"/>
  <c r="N1078" i="1" s="1"/>
  <c r="N1077" i="1" a="1"/>
  <c r="N1077" i="1"/>
  <c r="N1076" i="1" a="1"/>
  <c r="N1076" i="1" s="1"/>
  <c r="N1075" i="1" a="1"/>
  <c r="N1075" i="1" s="1"/>
  <c r="N1074" i="1" a="1"/>
  <c r="N1074" i="1" s="1"/>
  <c r="N1073" i="1" a="1"/>
  <c r="N1073" i="1"/>
  <c r="N1072" i="1" a="1"/>
  <c r="N1072" i="1" s="1"/>
  <c r="N1071" i="1" a="1"/>
  <c r="N1071" i="1" s="1"/>
  <c r="N1070" i="1" a="1"/>
  <c r="N1070" i="1" s="1"/>
  <c r="N1069" i="1" a="1"/>
  <c r="N1069" i="1"/>
  <c r="N1068" i="1" a="1"/>
  <c r="N1068" i="1" s="1"/>
  <c r="N1067" i="1" a="1"/>
  <c r="N1067" i="1" s="1"/>
  <c r="N1066" i="1" a="1"/>
  <c r="N1066" i="1" s="1"/>
  <c r="N1065" i="1" a="1"/>
  <c r="N1065" i="1"/>
  <c r="N1064" i="1" a="1"/>
  <c r="N1064" i="1" s="1"/>
  <c r="N1063" i="1" a="1"/>
  <c r="N1063" i="1" s="1"/>
  <c r="N1062" i="1" a="1"/>
  <c r="N1062" i="1" s="1"/>
  <c r="N1061" i="1" a="1"/>
  <c r="N1061" i="1"/>
  <c r="N1060" i="1" a="1"/>
  <c r="N1060" i="1" s="1"/>
  <c r="N1059" i="1" a="1"/>
  <c r="N1059" i="1" s="1"/>
  <c r="N1058" i="1" a="1"/>
  <c r="N1058" i="1" s="1"/>
  <c r="N1057" i="1" a="1"/>
  <c r="N1057" i="1"/>
  <c r="N1056" i="1" a="1"/>
  <c r="N1056" i="1" s="1"/>
  <c r="N1055" i="1" a="1"/>
  <c r="N1055" i="1" s="1"/>
  <c r="N1054" i="1" a="1"/>
  <c r="N1054" i="1" s="1"/>
  <c r="N1053" i="1" a="1"/>
  <c r="N1053" i="1"/>
  <c r="N1052" i="1" a="1"/>
  <c r="N1052" i="1" s="1"/>
  <c r="N1051" i="1" a="1"/>
  <c r="N1051" i="1" s="1"/>
  <c r="N1050" i="1" a="1"/>
  <c r="N1050" i="1" s="1"/>
  <c r="N1049" i="1" a="1"/>
  <c r="N1049" i="1"/>
  <c r="N1048" i="1" a="1"/>
  <c r="N1048" i="1" s="1"/>
  <c r="N1047" i="1" a="1"/>
  <c r="N1047" i="1" s="1"/>
  <c r="N1046" i="1" a="1"/>
  <c r="N1046" i="1" s="1"/>
  <c r="N1045" i="1" a="1"/>
  <c r="N1045" i="1"/>
  <c r="N1044" i="1" a="1"/>
  <c r="N1044" i="1" s="1"/>
  <c r="N1043" i="1" a="1"/>
  <c r="N1043" i="1" s="1"/>
  <c r="N1042" i="1" a="1"/>
  <c r="N1042" i="1" s="1"/>
  <c r="N1041" i="1" a="1"/>
  <c r="N1041" i="1"/>
  <c r="N1040" i="1" a="1"/>
  <c r="N1040" i="1" s="1"/>
  <c r="N1039" i="1" a="1"/>
  <c r="N1039" i="1" s="1"/>
  <c r="N1038" i="1" a="1"/>
  <c r="N1038" i="1" s="1"/>
  <c r="N1037" i="1" a="1"/>
  <c r="N1037" i="1"/>
  <c r="N1036" i="1" a="1"/>
  <c r="N1036" i="1" s="1"/>
  <c r="N1035" i="1" a="1"/>
  <c r="N1035" i="1" s="1"/>
  <c r="N1034" i="1" a="1"/>
  <c r="N1034" i="1" s="1"/>
  <c r="N1033" i="1" a="1"/>
  <c r="N1033" i="1"/>
  <c r="N1032" i="1" a="1"/>
  <c r="N1032" i="1"/>
  <c r="N1031" i="1" a="1"/>
  <c r="N1031" i="1"/>
  <c r="N1030" i="1" a="1"/>
  <c r="N1030" i="1"/>
  <c r="N1029" i="1" a="1"/>
  <c r="N1029" i="1"/>
  <c r="N1028" i="1" a="1"/>
  <c r="N1028" i="1"/>
  <c r="N1027" i="1" a="1"/>
  <c r="N1027" i="1"/>
  <c r="N1026" i="1" a="1"/>
  <c r="N1026" i="1"/>
  <c r="N1025" i="1" a="1"/>
  <c r="N1025" i="1"/>
  <c r="N1024" i="1" a="1"/>
  <c r="N1024" i="1"/>
  <c r="N1023" i="1" a="1"/>
  <c r="N1023" i="1"/>
  <c r="N1022" i="1" a="1"/>
  <c r="N1022" i="1"/>
  <c r="N1021" i="1" a="1"/>
  <c r="N1021" i="1"/>
  <c r="N1020" i="1" a="1"/>
  <c r="N1020" i="1"/>
  <c r="N1019" i="1" a="1"/>
  <c r="N1019" i="1"/>
  <c r="N1018" i="1" a="1"/>
  <c r="N1018" i="1"/>
  <c r="N1017" i="1" a="1"/>
  <c r="N1017" i="1"/>
  <c r="N1016" i="1" a="1"/>
  <c r="N1016" i="1"/>
  <c r="N1015" i="1" a="1"/>
  <c r="N1015" i="1"/>
  <c r="N1014" i="1" a="1"/>
  <c r="N1014" i="1"/>
  <c r="N1013" i="1" a="1"/>
  <c r="N1013" i="1"/>
  <c r="N1012" i="1" a="1"/>
  <c r="N1012" i="1"/>
  <c r="N1011" i="1" a="1"/>
  <c r="N1011" i="1"/>
  <c r="N1010" i="1" a="1"/>
  <c r="N1010" i="1"/>
  <c r="N1009" i="1" a="1"/>
  <c r="N1009" i="1"/>
  <c r="N1008" i="1" a="1"/>
  <c r="N1008" i="1"/>
  <c r="N1007" i="1" a="1"/>
  <c r="N1007" i="1"/>
  <c r="N1006" i="1" a="1"/>
  <c r="N1006" i="1"/>
  <c r="N1005" i="1" a="1"/>
  <c r="N1005" i="1"/>
  <c r="N1004" i="1" a="1"/>
  <c r="N1004" i="1"/>
  <c r="N1003" i="1" a="1"/>
  <c r="N1003" i="1"/>
  <c r="N1002" i="1" a="1"/>
  <c r="N1002" i="1"/>
  <c r="N1001" i="1" a="1"/>
  <c r="N1001" i="1"/>
  <c r="N1000" i="1" a="1"/>
  <c r="N1000" i="1"/>
  <c r="N999" i="1" a="1"/>
  <c r="N999" i="1"/>
  <c r="N998" i="1" a="1"/>
  <c r="N998" i="1"/>
  <c r="N997" i="1" a="1"/>
  <c r="N997" i="1"/>
  <c r="N996" i="1" a="1"/>
  <c r="N996" i="1"/>
  <c r="N995" i="1" a="1"/>
  <c r="N995" i="1"/>
  <c r="N994" i="1" a="1"/>
  <c r="N994" i="1"/>
  <c r="N993" i="1" a="1"/>
  <c r="N993" i="1"/>
  <c r="N992" i="1" a="1"/>
  <c r="N992" i="1"/>
  <c r="N991" i="1" a="1"/>
  <c r="N991" i="1"/>
  <c r="N990" i="1" a="1"/>
  <c r="N990" i="1"/>
  <c r="N989" i="1" a="1"/>
  <c r="N989" i="1"/>
  <c r="N988" i="1" a="1"/>
  <c r="N988" i="1"/>
  <c r="N987" i="1" a="1"/>
  <c r="N987" i="1"/>
  <c r="N986" i="1" a="1"/>
  <c r="N986" i="1"/>
  <c r="N985" i="1" a="1"/>
  <c r="N985" i="1"/>
  <c r="N984" i="1" a="1"/>
  <c r="N984" i="1"/>
  <c r="N983" i="1" a="1"/>
  <c r="N983" i="1"/>
  <c r="N982" i="1" a="1"/>
  <c r="N982" i="1"/>
  <c r="N981" i="1" a="1"/>
  <c r="N981" i="1"/>
  <c r="N980" i="1" a="1"/>
  <c r="N980" i="1" s="1"/>
  <c r="N979" i="1" a="1"/>
  <c r="N979" i="1"/>
  <c r="N978" i="1" a="1"/>
  <c r="N978" i="1" s="1"/>
  <c r="N977" i="1" a="1"/>
  <c r="N977" i="1"/>
  <c r="N976" i="1" a="1"/>
  <c r="N976" i="1" s="1"/>
  <c r="N975" i="1" a="1"/>
  <c r="N975" i="1"/>
  <c r="N974" i="1" a="1"/>
  <c r="N974" i="1" s="1"/>
  <c r="N973" i="1" a="1"/>
  <c r="N973" i="1"/>
  <c r="N972" i="1" a="1"/>
  <c r="N972" i="1" s="1"/>
  <c r="N971" i="1" a="1"/>
  <c r="N971" i="1"/>
  <c r="N970" i="1" a="1"/>
  <c r="N970" i="1" s="1"/>
  <c r="N969" i="1" a="1"/>
  <c r="N969" i="1"/>
  <c r="N968" i="1" a="1"/>
  <c r="N968" i="1" s="1"/>
  <c r="N967" i="1" a="1"/>
  <c r="N967" i="1"/>
  <c r="N966" i="1" a="1"/>
  <c r="N966" i="1" s="1"/>
  <c r="N965" i="1" a="1"/>
  <c r="N965" i="1"/>
  <c r="N964" i="1" a="1"/>
  <c r="N964" i="1" s="1"/>
  <c r="N963" i="1" a="1"/>
  <c r="N963" i="1"/>
  <c r="N962" i="1" a="1"/>
  <c r="N962" i="1" s="1"/>
  <c r="N961" i="1" a="1"/>
  <c r="N961" i="1" s="1"/>
  <c r="N960" i="1" a="1"/>
  <c r="N960" i="1" s="1"/>
  <c r="N959" i="1" a="1"/>
  <c r="N959" i="1" s="1"/>
  <c r="N958" i="1" a="1"/>
  <c r="N958" i="1" s="1"/>
  <c r="N957" i="1" a="1"/>
  <c r="N957" i="1" s="1"/>
  <c r="N956" i="1" a="1"/>
  <c r="N956" i="1" s="1"/>
  <c r="N955" i="1" a="1"/>
  <c r="N955" i="1" s="1"/>
  <c r="N954" i="1" a="1"/>
  <c r="N954" i="1" s="1"/>
  <c r="N953" i="1" a="1"/>
  <c r="N953" i="1" s="1"/>
  <c r="N952" i="1" a="1"/>
  <c r="N952" i="1" s="1"/>
  <c r="N951" i="1" a="1"/>
  <c r="N951" i="1" s="1"/>
  <c r="N950" i="1" a="1"/>
  <c r="N950" i="1" s="1"/>
  <c r="N949" i="1" a="1"/>
  <c r="N949" i="1" s="1"/>
  <c r="N948" i="1" a="1"/>
  <c r="N948" i="1" s="1"/>
  <c r="N947" i="1" a="1"/>
  <c r="N947" i="1" s="1"/>
  <c r="N946" i="1" a="1"/>
  <c r="N946" i="1" s="1"/>
  <c r="N945" i="1" a="1"/>
  <c r="N945" i="1" s="1"/>
  <c r="N944" i="1" a="1"/>
  <c r="N944" i="1" s="1"/>
  <c r="N943" i="1" a="1"/>
  <c r="N943" i="1" s="1"/>
  <c r="N942" i="1" a="1"/>
  <c r="N942" i="1" s="1"/>
  <c r="N941" i="1" a="1"/>
  <c r="N941" i="1" s="1"/>
  <c r="N940" i="1" a="1"/>
  <c r="N940" i="1" s="1"/>
  <c r="N939" i="1" a="1"/>
  <c r="N939" i="1" s="1"/>
  <c r="N938" i="1" a="1"/>
  <c r="N938" i="1" s="1"/>
  <c r="N937" i="1" a="1"/>
  <c r="N937" i="1" s="1"/>
  <c r="N936" i="1" a="1"/>
  <c r="N936" i="1" s="1"/>
  <c r="N935" i="1" a="1"/>
  <c r="N935" i="1" s="1"/>
  <c r="N934" i="1" a="1"/>
  <c r="N934" i="1" s="1"/>
  <c r="N933" i="1" a="1"/>
  <c r="N933" i="1" s="1"/>
  <c r="N932" i="1" a="1"/>
  <c r="N932" i="1" s="1"/>
  <c r="N931" i="1" a="1"/>
  <c r="N931" i="1" s="1"/>
  <c r="N930" i="1" a="1"/>
  <c r="N930" i="1" s="1"/>
  <c r="N929" i="1" a="1"/>
  <c r="N929" i="1" s="1"/>
  <c r="N928" i="1" a="1"/>
  <c r="N928" i="1" s="1"/>
  <c r="N927" i="1" a="1"/>
  <c r="N927" i="1" s="1"/>
  <c r="N926" i="1" a="1"/>
  <c r="N926" i="1" s="1"/>
  <c r="N925" i="1" a="1"/>
  <c r="N925" i="1" s="1"/>
  <c r="N924" i="1" a="1"/>
  <c r="N924" i="1" s="1"/>
  <c r="N923" i="1" a="1"/>
  <c r="N923" i="1" s="1"/>
  <c r="N922" i="1" a="1"/>
  <c r="N922" i="1" s="1"/>
  <c r="N921" i="1" a="1"/>
  <c r="N921" i="1" s="1"/>
  <c r="N920" i="1" a="1"/>
  <c r="N920" i="1" s="1"/>
  <c r="N919" i="1" a="1"/>
  <c r="N919" i="1" s="1"/>
  <c r="N918" i="1" a="1"/>
  <c r="N918" i="1" s="1"/>
  <c r="N917" i="1" a="1"/>
  <c r="N917" i="1" s="1"/>
  <c r="N916" i="1" a="1"/>
  <c r="N916" i="1" s="1"/>
  <c r="N915" i="1" a="1"/>
  <c r="N915" i="1" s="1"/>
  <c r="N914" i="1" a="1"/>
  <c r="N914" i="1" s="1"/>
  <c r="N913" i="1" a="1"/>
  <c r="N913" i="1" s="1"/>
  <c r="N912" i="1" a="1"/>
  <c r="N912" i="1" s="1"/>
  <c r="N911" i="1" a="1"/>
  <c r="N911" i="1" s="1"/>
  <c r="N910" i="1" a="1"/>
  <c r="N910" i="1" s="1"/>
  <c r="N909" i="1" a="1"/>
  <c r="N909" i="1" s="1"/>
  <c r="N908" i="1" a="1"/>
  <c r="N908" i="1" s="1"/>
  <c r="N907" i="1" a="1"/>
  <c r="N907" i="1" s="1"/>
  <c r="N906" i="1" a="1"/>
  <c r="N906" i="1" s="1"/>
  <c r="N905" i="1" a="1"/>
  <c r="N905" i="1" s="1"/>
  <c r="N904" i="1" a="1"/>
  <c r="N904" i="1" s="1"/>
  <c r="N903" i="1" a="1"/>
  <c r="N903" i="1" s="1"/>
  <c r="N902" i="1" a="1"/>
  <c r="N902" i="1" s="1"/>
  <c r="N901" i="1" a="1"/>
  <c r="N901" i="1" s="1"/>
  <c r="N900" i="1" a="1"/>
  <c r="N900" i="1" s="1"/>
  <c r="N899" i="1" a="1"/>
  <c r="N899" i="1" s="1"/>
  <c r="N898" i="1" a="1"/>
  <c r="N898" i="1" s="1"/>
  <c r="N897" i="1" a="1"/>
  <c r="N897" i="1" s="1"/>
  <c r="N896" i="1" a="1"/>
  <c r="N896" i="1" s="1"/>
  <c r="N895" i="1" a="1"/>
  <c r="N895" i="1" s="1"/>
  <c r="N894" i="1" a="1"/>
  <c r="N894" i="1" s="1"/>
  <c r="N893" i="1" a="1"/>
  <c r="N893" i="1" s="1"/>
  <c r="N892" i="1" a="1"/>
  <c r="N892" i="1" s="1"/>
  <c r="N891" i="1" a="1"/>
  <c r="N891" i="1" s="1"/>
  <c r="N890" i="1" a="1"/>
  <c r="N890" i="1" s="1"/>
  <c r="N889" i="1" a="1"/>
  <c r="N889" i="1" s="1"/>
  <c r="N888" i="1" a="1"/>
  <c r="N888" i="1" s="1"/>
  <c r="N887" i="1" a="1"/>
  <c r="N887" i="1" s="1"/>
  <c r="N886" i="1" a="1"/>
  <c r="N886" i="1" s="1"/>
  <c r="N885" i="1" a="1"/>
  <c r="N885" i="1" s="1"/>
  <c r="N884" i="1" a="1"/>
  <c r="N884" i="1" s="1"/>
  <c r="N883" i="1" a="1"/>
  <c r="N883" i="1" s="1"/>
  <c r="N882" i="1" a="1"/>
  <c r="N882" i="1" s="1"/>
  <c r="N881" i="1" a="1"/>
  <c r="N881" i="1" s="1"/>
  <c r="N880" i="1" a="1"/>
  <c r="N880" i="1" s="1"/>
  <c r="N879" i="1" a="1"/>
  <c r="N879" i="1" s="1"/>
  <c r="N878" i="1" a="1"/>
  <c r="N878" i="1" s="1"/>
  <c r="N877" i="1" a="1"/>
  <c r="N877" i="1" s="1"/>
  <c r="N876" i="1" a="1"/>
  <c r="N876" i="1" s="1"/>
  <c r="N875" i="1" a="1"/>
  <c r="N875" i="1" s="1"/>
  <c r="N874" i="1" a="1"/>
  <c r="N874" i="1" s="1"/>
  <c r="N873" i="1" a="1"/>
  <c r="N873" i="1" s="1"/>
  <c r="N872" i="1" a="1"/>
  <c r="N872" i="1" s="1"/>
  <c r="N871" i="1" a="1"/>
  <c r="N871" i="1" s="1"/>
  <c r="N870" i="1" a="1"/>
  <c r="N870" i="1" s="1"/>
  <c r="N869" i="1" a="1"/>
  <c r="N869" i="1" s="1"/>
  <c r="N868" i="1" a="1"/>
  <c r="N868" i="1" s="1"/>
  <c r="N867" i="1" a="1"/>
  <c r="N867" i="1" s="1"/>
  <c r="N866" i="1" a="1"/>
  <c r="N866" i="1" s="1"/>
  <c r="N865" i="1" a="1"/>
  <c r="N865" i="1" s="1"/>
  <c r="N864" i="1" a="1"/>
  <c r="N864" i="1" s="1"/>
  <c r="N863" i="1" a="1"/>
  <c r="N863" i="1" s="1"/>
  <c r="N862" i="1" a="1"/>
  <c r="N862" i="1" s="1"/>
  <c r="N861" i="1" a="1"/>
  <c r="N861" i="1" s="1"/>
  <c r="N860" i="1" a="1"/>
  <c r="N860" i="1" s="1"/>
  <c r="N859" i="1" a="1"/>
  <c r="N859" i="1" s="1"/>
  <c r="N858" i="1" a="1"/>
  <c r="N858" i="1" s="1"/>
  <c r="N857" i="1" a="1"/>
  <c r="N857" i="1" s="1"/>
  <c r="N856" i="1" a="1"/>
  <c r="N856" i="1" s="1"/>
  <c r="N855" i="1" a="1"/>
  <c r="N855" i="1" s="1"/>
  <c r="N854" i="1" a="1"/>
  <c r="N854" i="1" s="1"/>
  <c r="N853" i="1" a="1"/>
  <c r="N853" i="1" s="1"/>
  <c r="N852" i="1" a="1"/>
  <c r="N852" i="1" s="1"/>
  <c r="N851" i="1" a="1"/>
  <c r="N851" i="1" s="1"/>
  <c r="N850" i="1" a="1"/>
  <c r="N850" i="1" s="1"/>
  <c r="N849" i="1" a="1"/>
  <c r="N849" i="1" s="1"/>
  <c r="N848" i="1" a="1"/>
  <c r="N848" i="1" s="1"/>
  <c r="N847" i="1" a="1"/>
  <c r="N847" i="1" s="1"/>
  <c r="N846" i="1" a="1"/>
  <c r="N846" i="1" s="1"/>
  <c r="N845" i="1" a="1"/>
  <c r="N845" i="1" s="1"/>
  <c r="N844" i="1" a="1"/>
  <c r="N844" i="1" s="1"/>
  <c r="N843" i="1" a="1"/>
  <c r="N843" i="1" s="1"/>
  <c r="N842" i="1" a="1"/>
  <c r="N842" i="1" s="1"/>
  <c r="N841" i="1" a="1"/>
  <c r="N841" i="1" s="1"/>
  <c r="N840" i="1" a="1"/>
  <c r="N840" i="1" s="1"/>
  <c r="N839" i="1" a="1"/>
  <c r="N839" i="1" s="1"/>
  <c r="N838" i="1" a="1"/>
  <c r="N838" i="1" s="1"/>
  <c r="N837" i="1" a="1"/>
  <c r="N837" i="1" s="1"/>
  <c r="N836" i="1" a="1"/>
  <c r="N836" i="1" s="1"/>
  <c r="N835" i="1" a="1"/>
  <c r="N835" i="1" s="1"/>
  <c r="N834" i="1" a="1"/>
  <c r="N834" i="1" s="1"/>
  <c r="N833" i="1" a="1"/>
  <c r="N833" i="1" s="1"/>
  <c r="N832" i="1" a="1"/>
  <c r="N832" i="1" s="1"/>
  <c r="N831" i="1" a="1"/>
  <c r="N831" i="1" s="1"/>
  <c r="N830" i="1" a="1"/>
  <c r="N830" i="1" s="1"/>
  <c r="N829" i="1" a="1"/>
  <c r="N829" i="1" s="1"/>
  <c r="N828" i="1" a="1"/>
  <c r="N828" i="1" s="1"/>
  <c r="N827" i="1" a="1"/>
  <c r="N827" i="1" s="1"/>
  <c r="N826" i="1" a="1"/>
  <c r="N826" i="1" s="1"/>
  <c r="N825" i="1" a="1"/>
  <c r="N825" i="1" s="1"/>
  <c r="N824" i="1" a="1"/>
  <c r="N824" i="1" s="1"/>
  <c r="N823" i="1" a="1"/>
  <c r="N823" i="1"/>
  <c r="N822" i="1" a="1"/>
  <c r="N822" i="1" s="1"/>
  <c r="N821" i="1" a="1"/>
  <c r="N821" i="1" s="1"/>
  <c r="N820" i="1" a="1"/>
  <c r="N820" i="1" s="1"/>
  <c r="N819" i="1" a="1"/>
  <c r="N819" i="1" s="1"/>
  <c r="N818" i="1" a="1"/>
  <c r="N818" i="1" s="1"/>
  <c r="N817" i="1" a="1"/>
  <c r="N817" i="1" s="1"/>
  <c r="N816" i="1" a="1"/>
  <c r="N816" i="1" s="1"/>
  <c r="N815" i="1" a="1"/>
  <c r="N815" i="1" s="1"/>
  <c r="N814" i="1" a="1"/>
  <c r="N814" i="1" s="1"/>
  <c r="N813" i="1" a="1"/>
  <c r="N813" i="1" s="1"/>
  <c r="N812" i="1" a="1"/>
  <c r="N812" i="1" s="1"/>
  <c r="N811" i="1" a="1"/>
  <c r="N811" i="1" s="1"/>
  <c r="N810" i="1" a="1"/>
  <c r="N810" i="1" s="1"/>
  <c r="N809" i="1" a="1"/>
  <c r="N809" i="1" s="1"/>
  <c r="N808" i="1" a="1"/>
  <c r="N808" i="1" s="1"/>
  <c r="N807" i="1" a="1"/>
  <c r="N807" i="1" s="1"/>
  <c r="N806" i="1" a="1"/>
  <c r="N806" i="1" s="1"/>
  <c r="N805" i="1" a="1"/>
  <c r="N805" i="1" s="1"/>
  <c r="N804" i="1" a="1"/>
  <c r="N804" i="1" s="1"/>
  <c r="N803" i="1" a="1"/>
  <c r="N803" i="1" s="1"/>
  <c r="N802" i="1" a="1"/>
  <c r="N802" i="1" s="1"/>
  <c r="N801" i="1" a="1"/>
  <c r="N801" i="1" s="1"/>
  <c r="N800" i="1" a="1"/>
  <c r="N800" i="1" s="1"/>
  <c r="N799" i="1" a="1"/>
  <c r="N799" i="1" s="1"/>
  <c r="N798" i="1" a="1"/>
  <c r="N798" i="1" s="1"/>
  <c r="N797" i="1" a="1"/>
  <c r="N797" i="1" s="1"/>
  <c r="N796" i="1" a="1"/>
  <c r="N796" i="1" s="1"/>
  <c r="N795" i="1" a="1"/>
  <c r="N795" i="1" s="1"/>
  <c r="N794" i="1" a="1"/>
  <c r="N794" i="1" s="1"/>
  <c r="N793" i="1" a="1"/>
  <c r="N793" i="1" s="1"/>
  <c r="N792" i="1" a="1"/>
  <c r="N792" i="1" s="1"/>
  <c r="N791" i="1" a="1"/>
  <c r="N791" i="1" s="1"/>
  <c r="N790" i="1" a="1"/>
  <c r="N790" i="1" s="1"/>
  <c r="N789" i="1" a="1"/>
  <c r="N789" i="1" s="1"/>
  <c r="N788" i="1" a="1"/>
  <c r="N788" i="1" s="1"/>
  <c r="N787" i="1" a="1"/>
  <c r="N787" i="1" s="1"/>
  <c r="N786" i="1" a="1"/>
  <c r="N786" i="1" s="1"/>
  <c r="N785" i="1" a="1"/>
  <c r="N785" i="1"/>
  <c r="N784" i="1" a="1"/>
  <c r="N784" i="1" s="1"/>
  <c r="N783" i="1" a="1"/>
  <c r="N783" i="1" s="1"/>
  <c r="N782" i="1" a="1"/>
  <c r="N782" i="1" s="1"/>
  <c r="N781" i="1" a="1"/>
  <c r="N781" i="1" s="1"/>
  <c r="N780" i="1" a="1"/>
  <c r="N780" i="1" s="1"/>
  <c r="N779" i="1" a="1"/>
  <c r="N779" i="1"/>
  <c r="N778" i="1" a="1"/>
  <c r="N778" i="1" s="1"/>
  <c r="N777" i="1" a="1"/>
  <c r="N777" i="1"/>
  <c r="N776" i="1" a="1"/>
  <c r="N776" i="1" s="1"/>
  <c r="N775" i="1" a="1"/>
  <c r="N775" i="1" s="1"/>
  <c r="N774" i="1" a="1"/>
  <c r="N774" i="1" s="1"/>
  <c r="N773" i="1" a="1"/>
  <c r="N773" i="1" s="1"/>
  <c r="N772" i="1" a="1"/>
  <c r="N772" i="1" s="1"/>
  <c r="N771" i="1" a="1"/>
  <c r="N771" i="1"/>
  <c r="N770" i="1" a="1"/>
  <c r="N770" i="1" s="1"/>
  <c r="N769" i="1" a="1"/>
  <c r="N769" i="1"/>
  <c r="N768" i="1" a="1"/>
  <c r="N768" i="1" s="1"/>
  <c r="N767" i="1" a="1"/>
  <c r="N767" i="1" s="1"/>
  <c r="N766" i="1" a="1"/>
  <c r="N766" i="1" s="1"/>
  <c r="N765" i="1" a="1"/>
  <c r="N765" i="1" s="1"/>
  <c r="N764" i="1" a="1"/>
  <c r="N764" i="1" s="1"/>
  <c r="N763" i="1" a="1"/>
  <c r="N763" i="1"/>
  <c r="N762" i="1" a="1"/>
  <c r="N762" i="1" s="1"/>
  <c r="N761" i="1" a="1"/>
  <c r="N761" i="1"/>
  <c r="N760" i="1" a="1"/>
  <c r="N760" i="1" s="1"/>
  <c r="N759" i="1" a="1"/>
  <c r="N759" i="1" s="1"/>
  <c r="N758" i="1" a="1"/>
  <c r="N758" i="1" s="1"/>
  <c r="N757" i="1" a="1"/>
  <c r="N757" i="1" s="1"/>
  <c r="N756" i="1" a="1"/>
  <c r="N756" i="1" s="1"/>
  <c r="N755" i="1" a="1"/>
  <c r="N755" i="1"/>
  <c r="N754" i="1" a="1"/>
  <c r="N754" i="1" s="1"/>
  <c r="N753" i="1" a="1"/>
  <c r="N753" i="1"/>
  <c r="N752" i="1" a="1"/>
  <c r="N752" i="1" s="1"/>
  <c r="N751" i="1" a="1"/>
  <c r="N751" i="1" s="1"/>
  <c r="N750" i="1" a="1"/>
  <c r="N750" i="1" s="1"/>
  <c r="N749" i="1" a="1"/>
  <c r="N749" i="1" s="1"/>
  <c r="N748" i="1" a="1"/>
  <c r="N748" i="1" s="1"/>
  <c r="N747" i="1" a="1"/>
  <c r="N747" i="1"/>
  <c r="N746" i="1" a="1"/>
  <c r="N746" i="1" s="1"/>
  <c r="N745" i="1" a="1"/>
  <c r="N745" i="1"/>
  <c r="N744" i="1" a="1"/>
  <c r="N744" i="1" s="1"/>
  <c r="N743" i="1" a="1"/>
  <c r="N743" i="1" s="1"/>
  <c r="N742" i="1" a="1"/>
  <c r="N742" i="1" s="1"/>
  <c r="N741" i="1" a="1"/>
  <c r="N741" i="1"/>
  <c r="N740" i="1" a="1"/>
  <c r="N740" i="1" s="1"/>
  <c r="N739" i="1" a="1"/>
  <c r="N739" i="1"/>
  <c r="N738" i="1" a="1"/>
  <c r="N738" i="1" s="1"/>
  <c r="N737" i="1" a="1"/>
  <c r="N737" i="1"/>
  <c r="N736" i="1" a="1"/>
  <c r="N736" i="1" s="1"/>
  <c r="N735" i="1" a="1"/>
  <c r="N735" i="1" s="1"/>
  <c r="N734" i="1" a="1"/>
  <c r="N734" i="1" s="1"/>
  <c r="N733" i="1" a="1"/>
  <c r="N733" i="1"/>
  <c r="N732" i="1" a="1"/>
  <c r="N732" i="1" s="1"/>
  <c r="N731" i="1" a="1"/>
  <c r="N731" i="1"/>
  <c r="N730" i="1" a="1"/>
  <c r="N730" i="1" s="1"/>
  <c r="N729" i="1" a="1"/>
  <c r="N729" i="1"/>
  <c r="N728" i="1" a="1"/>
  <c r="N728" i="1" s="1"/>
  <c r="N727" i="1" a="1"/>
  <c r="N727" i="1" s="1"/>
  <c r="N726" i="1" a="1"/>
  <c r="N726" i="1" s="1"/>
  <c r="N725" i="1" a="1"/>
  <c r="N725" i="1"/>
  <c r="N724" i="1" a="1"/>
  <c r="N724" i="1" s="1"/>
  <c r="N723" i="1" a="1"/>
  <c r="N723" i="1"/>
  <c r="N722" i="1" a="1"/>
  <c r="N722" i="1" s="1"/>
  <c r="N721" i="1" a="1"/>
  <c r="N721" i="1"/>
  <c r="N720" i="1" a="1"/>
  <c r="N720" i="1" s="1"/>
  <c r="N719" i="1" a="1"/>
  <c r="N719" i="1" s="1"/>
  <c r="N718" i="1" a="1"/>
  <c r="N718" i="1" s="1"/>
  <c r="N717" i="1" a="1"/>
  <c r="N717" i="1"/>
  <c r="N716" i="1" a="1"/>
  <c r="N716" i="1" s="1"/>
  <c r="N715" i="1" a="1"/>
  <c r="N715" i="1"/>
  <c r="N714" i="1" a="1"/>
  <c r="N714" i="1" s="1"/>
  <c r="N713" i="1" a="1"/>
  <c r="N713" i="1"/>
  <c r="N712" i="1" a="1"/>
  <c r="N712" i="1" s="1"/>
  <c r="N711" i="1" a="1"/>
  <c r="N711" i="1" s="1"/>
  <c r="N710" i="1" a="1"/>
  <c r="N710" i="1" s="1"/>
  <c r="N709" i="1" a="1"/>
  <c r="N709" i="1"/>
  <c r="N708" i="1" a="1"/>
  <c r="N708" i="1" s="1"/>
  <c r="N707" i="1" a="1"/>
  <c r="N707" i="1"/>
  <c r="N706" i="1" a="1"/>
  <c r="N706" i="1" s="1"/>
  <c r="N705" i="1" a="1"/>
  <c r="N705" i="1"/>
  <c r="N704" i="1" a="1"/>
  <c r="N704" i="1" s="1"/>
  <c r="N703" i="1" a="1"/>
  <c r="N703" i="1" s="1"/>
  <c r="N702" i="1" a="1"/>
  <c r="N702" i="1" s="1"/>
  <c r="N701" i="1" a="1"/>
  <c r="N701" i="1"/>
  <c r="N700" i="1" a="1"/>
  <c r="N700" i="1" s="1"/>
  <c r="N699" i="1" a="1"/>
  <c r="N699" i="1"/>
  <c r="N698" i="1" a="1"/>
  <c r="N698" i="1" s="1"/>
  <c r="N697" i="1" a="1"/>
  <c r="N697" i="1"/>
  <c r="N696" i="1" a="1"/>
  <c r="N696" i="1" s="1"/>
  <c r="N695" i="1" a="1"/>
  <c r="N695" i="1" s="1"/>
  <c r="N694" i="1" a="1"/>
  <c r="N694" i="1" s="1"/>
  <c r="N693" i="1" a="1"/>
  <c r="N693" i="1"/>
  <c r="N692" i="1" a="1"/>
  <c r="N692" i="1" s="1"/>
  <c r="N691" i="1" a="1"/>
  <c r="N691" i="1"/>
  <c r="N690" i="1" a="1"/>
  <c r="N690" i="1" s="1"/>
  <c r="N689" i="1" a="1"/>
  <c r="N689" i="1"/>
  <c r="N688" i="1" a="1"/>
  <c r="N688" i="1" s="1"/>
  <c r="N687" i="1" a="1"/>
  <c r="N687" i="1" s="1"/>
  <c r="N686" i="1" a="1"/>
  <c r="N686" i="1" s="1"/>
  <c r="N685" i="1" a="1"/>
  <c r="N685" i="1"/>
  <c r="N684" i="1" a="1"/>
  <c r="N684" i="1" s="1"/>
  <c r="N683" i="1" a="1"/>
  <c r="N683" i="1"/>
  <c r="N682" i="1" a="1"/>
  <c r="N682" i="1" s="1"/>
  <c r="N681" i="1" a="1"/>
  <c r="N681" i="1"/>
  <c r="N680" i="1" a="1"/>
  <c r="N680" i="1" s="1"/>
  <c r="N679" i="1" a="1"/>
  <c r="N679" i="1" s="1"/>
  <c r="N678" i="1" a="1"/>
  <c r="N678" i="1" s="1"/>
  <c r="N677" i="1" a="1"/>
  <c r="N677" i="1"/>
  <c r="N676" i="1" a="1"/>
  <c r="N676" i="1" s="1"/>
  <c r="N675" i="1" a="1"/>
  <c r="N675" i="1"/>
  <c r="N674" i="1" a="1"/>
  <c r="N674" i="1" s="1"/>
  <c r="N673" i="1" a="1"/>
  <c r="N673" i="1"/>
  <c r="N672" i="1" a="1"/>
  <c r="N672" i="1" s="1"/>
  <c r="N671" i="1" a="1"/>
  <c r="N671" i="1" s="1"/>
  <c r="N670" i="1" a="1"/>
  <c r="N670" i="1" s="1"/>
  <c r="N669" i="1" a="1"/>
  <c r="N669" i="1"/>
  <c r="N668" i="1" a="1"/>
  <c r="N668" i="1" s="1"/>
  <c r="N667" i="1" a="1"/>
  <c r="N667" i="1"/>
  <c r="N666" i="1" a="1"/>
  <c r="N666" i="1" s="1"/>
  <c r="N665" i="1" a="1"/>
  <c r="N665" i="1"/>
  <c r="N664" i="1" a="1"/>
  <c r="N664" i="1" s="1"/>
  <c r="N663" i="1" a="1"/>
  <c r="N663" i="1" s="1"/>
  <c r="N662" i="1" a="1"/>
  <c r="N662" i="1" s="1"/>
  <c r="N661" i="1" a="1"/>
  <c r="N661" i="1"/>
  <c r="N660" i="1" a="1"/>
  <c r="N660" i="1" s="1"/>
  <c r="N659" i="1" a="1"/>
  <c r="N659" i="1"/>
  <c r="N658" i="1" a="1"/>
  <c r="N658" i="1" s="1"/>
  <c r="N657" i="1" a="1"/>
  <c r="N657" i="1"/>
  <c r="N656" i="1" a="1"/>
  <c r="N656" i="1" s="1"/>
  <c r="N655" i="1" a="1"/>
  <c r="N655" i="1" s="1"/>
  <c r="N654" i="1" a="1"/>
  <c r="N654" i="1" s="1"/>
  <c r="N653" i="1" a="1"/>
  <c r="N653" i="1"/>
  <c r="N652" i="1" a="1"/>
  <c r="N652" i="1" s="1"/>
  <c r="N651" i="1" a="1"/>
  <c r="N651" i="1"/>
  <c r="N650" i="1" a="1"/>
  <c r="N650" i="1" s="1"/>
  <c r="N649" i="1" a="1"/>
  <c r="N649" i="1"/>
  <c r="N648" i="1" a="1"/>
  <c r="N648" i="1" s="1"/>
  <c r="N647" i="1" a="1"/>
  <c r="N647" i="1" s="1"/>
  <c r="N646" i="1" a="1"/>
  <c r="N646" i="1" s="1"/>
  <c r="N645" i="1" a="1"/>
  <c r="N645" i="1"/>
  <c r="N644" i="1" a="1"/>
  <c r="N644" i="1" s="1"/>
  <c r="N643" i="1" a="1"/>
  <c r="N643" i="1"/>
  <c r="N642" i="1" a="1"/>
  <c r="N642" i="1" s="1"/>
  <c r="N641" i="1" a="1"/>
  <c r="N641" i="1"/>
  <c r="N640" i="1" a="1"/>
  <c r="N640" i="1" s="1"/>
  <c r="N639" i="1" a="1"/>
  <c r="N639" i="1" s="1"/>
  <c r="N638" i="1" a="1"/>
  <c r="N638" i="1" s="1"/>
  <c r="N637" i="1" a="1"/>
  <c r="N637" i="1"/>
  <c r="N636" i="1" a="1"/>
  <c r="N636" i="1" s="1"/>
  <c r="N635" i="1" a="1"/>
  <c r="N635" i="1"/>
  <c r="N634" i="1" a="1"/>
  <c r="N634" i="1" s="1"/>
  <c r="N633" i="1" a="1"/>
  <c r="N633" i="1"/>
  <c r="N632" i="1" a="1"/>
  <c r="N632" i="1" s="1"/>
  <c r="N631" i="1" a="1"/>
  <c r="N631" i="1" s="1"/>
  <c r="N630" i="1" a="1"/>
  <c r="N630" i="1" s="1"/>
  <c r="N629" i="1" a="1"/>
  <c r="N629" i="1"/>
  <c r="N628" i="1" a="1"/>
  <c r="N628" i="1" s="1"/>
  <c r="N627" i="1" a="1"/>
  <c r="N627" i="1"/>
  <c r="N626" i="1" a="1"/>
  <c r="N626" i="1" s="1"/>
  <c r="N625" i="1" a="1"/>
  <c r="N625" i="1" s="1"/>
  <c r="N624" i="1" a="1"/>
  <c r="N624" i="1" s="1"/>
  <c r="N623" i="1" a="1"/>
  <c r="N623" i="1" s="1"/>
  <c r="N622" i="1" a="1"/>
  <c r="N622" i="1" s="1"/>
  <c r="N621" i="1" a="1"/>
  <c r="N621" i="1"/>
  <c r="N620" i="1" a="1"/>
  <c r="N620" i="1" s="1"/>
  <c r="N619" i="1" a="1"/>
  <c r="N619" i="1"/>
  <c r="N618" i="1" a="1"/>
  <c r="N618" i="1" s="1"/>
  <c r="N617" i="1" a="1"/>
  <c r="N617" i="1" s="1"/>
  <c r="N616" i="1" a="1"/>
  <c r="N616" i="1" s="1"/>
  <c r="N615" i="1" a="1"/>
  <c r="N615" i="1" s="1"/>
  <c r="N614" i="1" a="1"/>
  <c r="N614" i="1" s="1"/>
  <c r="N613" i="1" a="1"/>
  <c r="N613" i="1"/>
  <c r="N612" i="1" a="1"/>
  <c r="N612" i="1" s="1"/>
  <c r="N611" i="1" a="1"/>
  <c r="N611" i="1"/>
  <c r="N610" i="1" a="1"/>
  <c r="N610" i="1" s="1"/>
  <c r="N609" i="1" a="1"/>
  <c r="N609" i="1" s="1"/>
  <c r="N608" i="1" a="1"/>
  <c r="N608" i="1" s="1"/>
  <c r="N607" i="1" a="1"/>
  <c r="N607" i="1" s="1"/>
  <c r="N606" i="1" a="1"/>
  <c r="N606" i="1" s="1"/>
  <c r="N605" i="1" a="1"/>
  <c r="N605" i="1"/>
  <c r="N604" i="1" a="1"/>
  <c r="N604" i="1" s="1"/>
  <c r="N603" i="1" a="1"/>
  <c r="N603" i="1"/>
  <c r="N602" i="1" a="1"/>
  <c r="N602" i="1" s="1"/>
  <c r="N601" i="1" a="1"/>
  <c r="N601" i="1" s="1"/>
  <c r="N600" i="1" a="1"/>
  <c r="N600" i="1" s="1"/>
  <c r="N599" i="1" a="1"/>
  <c r="N599" i="1" s="1"/>
  <c r="N598" i="1" a="1"/>
  <c r="N598" i="1" s="1"/>
  <c r="N597" i="1" a="1"/>
  <c r="N597" i="1"/>
  <c r="N596" i="1" a="1"/>
  <c r="N596" i="1" s="1"/>
  <c r="N595" i="1" a="1"/>
  <c r="N595" i="1"/>
  <c r="N594" i="1" a="1"/>
  <c r="N594" i="1" s="1"/>
  <c r="N593" i="1" a="1"/>
  <c r="N593" i="1" s="1"/>
  <c r="N592" i="1" a="1"/>
  <c r="N592" i="1" s="1"/>
  <c r="N591" i="1" a="1"/>
  <c r="N591" i="1" s="1"/>
  <c r="N590" i="1" a="1"/>
  <c r="N590" i="1" s="1"/>
  <c r="N589" i="1" a="1"/>
  <c r="N589" i="1"/>
  <c r="N588" i="1" a="1"/>
  <c r="N588" i="1" s="1"/>
  <c r="N587" i="1" a="1"/>
  <c r="N587" i="1"/>
  <c r="N586" i="1" a="1"/>
  <c r="N586" i="1" s="1"/>
  <c r="N585" i="1" a="1"/>
  <c r="N585" i="1" s="1"/>
  <c r="N584" i="1" a="1"/>
  <c r="N584" i="1" s="1"/>
  <c r="N583" i="1" a="1"/>
  <c r="N583" i="1" s="1"/>
  <c r="N582" i="1" a="1"/>
  <c r="N582" i="1" s="1"/>
  <c r="N581" i="1" a="1"/>
  <c r="N581" i="1"/>
  <c r="N580" i="1" a="1"/>
  <c r="N580" i="1" s="1"/>
  <c r="N579" i="1" a="1"/>
  <c r="N579" i="1"/>
  <c r="N578" i="1" a="1"/>
  <c r="N578" i="1" s="1"/>
  <c r="N577" i="1" a="1"/>
  <c r="N577" i="1" s="1"/>
  <c r="N576" i="1" a="1"/>
  <c r="N576" i="1" s="1"/>
  <c r="N575" i="1" a="1"/>
  <c r="N575" i="1" s="1"/>
  <c r="N574" i="1" a="1"/>
  <c r="N574" i="1" s="1"/>
  <c r="N573" i="1" a="1"/>
  <c r="N573" i="1" s="1"/>
  <c r="N572" i="1" a="1"/>
  <c r="N572" i="1" s="1"/>
  <c r="N571" i="1" a="1"/>
  <c r="N571" i="1"/>
  <c r="N570" i="1" a="1"/>
  <c r="N570" i="1" s="1"/>
  <c r="N569" i="1" a="1"/>
  <c r="N569" i="1" s="1"/>
  <c r="N568" i="1" a="1"/>
  <c r="N568" i="1" s="1"/>
  <c r="N567" i="1" a="1"/>
  <c r="N567" i="1" s="1"/>
  <c r="N566" i="1" a="1"/>
  <c r="N566" i="1" s="1"/>
  <c r="N565" i="1" a="1"/>
  <c r="N565" i="1"/>
  <c r="N564" i="1" a="1"/>
  <c r="N564" i="1" s="1"/>
  <c r="N563" i="1" a="1"/>
  <c r="N563" i="1"/>
  <c r="N562" i="1" a="1"/>
  <c r="N562" i="1" s="1"/>
  <c r="N561" i="1" a="1"/>
  <c r="N561" i="1" s="1"/>
  <c r="N560" i="1" a="1"/>
  <c r="N560" i="1" s="1"/>
  <c r="N559" i="1" a="1"/>
  <c r="N559" i="1" s="1"/>
  <c r="N558" i="1" a="1"/>
  <c r="N558" i="1" s="1"/>
  <c r="N557" i="1" a="1"/>
  <c r="N557" i="1"/>
  <c r="N556" i="1" a="1"/>
  <c r="N556" i="1" s="1"/>
  <c r="N555" i="1" a="1"/>
  <c r="N555" i="1"/>
  <c r="N554" i="1" a="1"/>
  <c r="N554" i="1" s="1"/>
  <c r="N553" i="1" a="1"/>
  <c r="N553" i="1" s="1"/>
  <c r="N552" i="1" a="1"/>
  <c r="N552" i="1" s="1"/>
  <c r="N551" i="1" a="1"/>
  <c r="N551" i="1" s="1"/>
  <c r="N550" i="1" a="1"/>
  <c r="N550" i="1" s="1"/>
  <c r="N549" i="1" a="1"/>
  <c r="N549" i="1"/>
  <c r="N548" i="1" a="1"/>
  <c r="N548" i="1" s="1"/>
  <c r="N547" i="1" a="1"/>
  <c r="N547" i="1"/>
  <c r="N546" i="1" a="1"/>
  <c r="N546" i="1" s="1"/>
  <c r="N545" i="1" a="1"/>
  <c r="N545" i="1" s="1"/>
  <c r="N544" i="1" a="1"/>
  <c r="N544" i="1" s="1"/>
  <c r="N543" i="1" a="1"/>
  <c r="N543" i="1" s="1"/>
  <c r="N542" i="1" a="1"/>
  <c r="N542" i="1" s="1"/>
  <c r="N541" i="1" a="1"/>
  <c r="N541" i="1"/>
  <c r="N540" i="1" a="1"/>
  <c r="N540" i="1" s="1"/>
  <c r="N539" i="1" a="1"/>
  <c r="N539" i="1"/>
  <c r="N538" i="1" a="1"/>
  <c r="N538" i="1" s="1"/>
  <c r="N537" i="1" a="1"/>
  <c r="N537" i="1" s="1"/>
  <c r="N536" i="1" a="1"/>
  <c r="N536" i="1" s="1"/>
  <c r="N535" i="1" a="1"/>
  <c r="N535" i="1" s="1"/>
  <c r="N534" i="1" a="1"/>
  <c r="N534" i="1" s="1"/>
  <c r="N533" i="1" a="1"/>
  <c r="N533" i="1"/>
  <c r="N532" i="1" a="1"/>
  <c r="N532" i="1" s="1"/>
  <c r="N531" i="1" a="1"/>
  <c r="N531" i="1"/>
  <c r="N530" i="1" a="1"/>
  <c r="N530" i="1" s="1"/>
  <c r="N529" i="1" a="1"/>
  <c r="N529" i="1" s="1"/>
  <c r="N528" i="1" a="1"/>
  <c r="N528" i="1" s="1"/>
  <c r="N527" i="1" a="1"/>
  <c r="N527" i="1" s="1"/>
  <c r="N526" i="1" a="1"/>
  <c r="N526" i="1" s="1"/>
  <c r="N525" i="1" a="1"/>
  <c r="N525" i="1"/>
  <c r="N524" i="1" a="1"/>
  <c r="N524" i="1" s="1"/>
  <c r="N523" i="1" a="1"/>
  <c r="N523" i="1"/>
  <c r="N522" i="1" a="1"/>
  <c r="N522" i="1" s="1"/>
  <c r="N521" i="1" a="1"/>
  <c r="N521" i="1" s="1"/>
  <c r="N520" i="1" a="1"/>
  <c r="N520" i="1" s="1"/>
  <c r="N519" i="1" a="1"/>
  <c r="N519" i="1" s="1"/>
  <c r="N518" i="1" a="1"/>
  <c r="N518" i="1" s="1"/>
  <c r="N517" i="1" a="1"/>
  <c r="N517" i="1"/>
  <c r="N516" i="1" a="1"/>
  <c r="N516" i="1" s="1"/>
  <c r="N515" i="1" a="1"/>
  <c r="N515" i="1"/>
  <c r="N514" i="1" a="1"/>
  <c r="N514" i="1" s="1"/>
  <c r="N513" i="1" a="1"/>
  <c r="N513" i="1" s="1"/>
  <c r="N512" i="1" a="1"/>
  <c r="N512" i="1" s="1"/>
  <c r="N511" i="1" a="1"/>
  <c r="N511" i="1" s="1"/>
  <c r="N510" i="1" a="1"/>
  <c r="N510" i="1" s="1"/>
  <c r="N509" i="1" a="1"/>
  <c r="N509" i="1"/>
  <c r="N508" i="1" a="1"/>
  <c r="N508" i="1" s="1"/>
  <c r="N507" i="1" a="1"/>
  <c r="N507" i="1"/>
  <c r="N506" i="1" a="1"/>
  <c r="N506" i="1" s="1"/>
  <c r="N505" i="1" a="1"/>
  <c r="N505" i="1" s="1"/>
  <c r="N504" i="1" a="1"/>
  <c r="N504" i="1" s="1"/>
  <c r="N503" i="1" a="1"/>
  <c r="N503" i="1" s="1"/>
  <c r="N502" i="1" a="1"/>
  <c r="N502" i="1" s="1"/>
  <c r="N501" i="1" a="1"/>
  <c r="N501" i="1"/>
  <c r="N500" i="1" a="1"/>
  <c r="N500" i="1" s="1"/>
  <c r="N499" i="1" a="1"/>
  <c r="N499" i="1"/>
  <c r="N498" i="1" a="1"/>
  <c r="N498" i="1" s="1"/>
  <c r="N497" i="1" a="1"/>
  <c r="N497" i="1" s="1"/>
  <c r="N496" i="1" a="1"/>
  <c r="N496" i="1" s="1"/>
  <c r="N495" i="1" a="1"/>
  <c r="N495" i="1" s="1"/>
  <c r="N494" i="1" a="1"/>
  <c r="N494" i="1" s="1"/>
  <c r="N493" i="1" a="1"/>
  <c r="N493" i="1"/>
  <c r="N492" i="1" a="1"/>
  <c r="N492" i="1" s="1"/>
  <c r="N491" i="1" a="1"/>
  <c r="N491" i="1"/>
  <c r="N490" i="1" a="1"/>
  <c r="N490" i="1" s="1"/>
  <c r="N489" i="1" a="1"/>
  <c r="N489" i="1" s="1"/>
  <c r="N488" i="1" a="1"/>
  <c r="N488" i="1" s="1"/>
  <c r="N487" i="1" a="1"/>
  <c r="N487" i="1" s="1"/>
  <c r="N486" i="1" a="1"/>
  <c r="N486" i="1" s="1"/>
  <c r="N485" i="1" a="1"/>
  <c r="N485" i="1"/>
  <c r="N484" i="1" a="1"/>
  <c r="N484" i="1" s="1"/>
  <c r="N483" i="1" a="1"/>
  <c r="N483" i="1"/>
  <c r="N482" i="1" a="1"/>
  <c r="N482" i="1" s="1"/>
  <c r="N481" i="1" a="1"/>
  <c r="N481" i="1" s="1"/>
  <c r="N480" i="1" a="1"/>
  <c r="N480" i="1"/>
  <c r="N479" i="1" a="1"/>
  <c r="N479" i="1" s="1"/>
  <c r="N478" i="1" a="1"/>
  <c r="N478" i="1"/>
  <c r="N477" i="1" a="1"/>
  <c r="N477" i="1" s="1"/>
  <c r="N476" i="1" a="1"/>
  <c r="N476" i="1" s="1"/>
  <c r="N475" i="1" a="1"/>
  <c r="N475" i="1" s="1"/>
  <c r="N474" i="1" a="1"/>
  <c r="N474" i="1" s="1"/>
  <c r="N473" i="1" a="1"/>
  <c r="N473" i="1" s="1"/>
  <c r="N472" i="1" a="1"/>
  <c r="N472" i="1" s="1"/>
  <c r="N471" i="1" a="1"/>
  <c r="N471" i="1" s="1"/>
  <c r="N470" i="1" a="1"/>
  <c r="N470" i="1" s="1"/>
  <c r="N469" i="1" a="1"/>
  <c r="N469" i="1" s="1"/>
  <c r="N468" i="1" a="1"/>
  <c r="N468" i="1" s="1"/>
  <c r="N467" i="1" a="1"/>
  <c r="N467" i="1" s="1"/>
  <c r="N466" i="1" a="1"/>
  <c r="N466" i="1" s="1"/>
  <c r="N465" i="1" a="1"/>
  <c r="N465" i="1" s="1"/>
  <c r="N464" i="1" a="1"/>
  <c r="N464" i="1" s="1"/>
  <c r="N463" i="1" a="1"/>
  <c r="N463" i="1" s="1"/>
  <c r="N462" i="1" a="1"/>
  <c r="N462" i="1" s="1"/>
  <c r="N461" i="1" a="1"/>
  <c r="N461" i="1" s="1"/>
  <c r="N460" i="1" a="1"/>
  <c r="N460" i="1" s="1"/>
  <c r="N459" i="1" a="1"/>
  <c r="N459" i="1" s="1"/>
  <c r="N458" i="1" a="1"/>
  <c r="N458" i="1" s="1"/>
  <c r="N457" i="1" a="1"/>
  <c r="N457" i="1" s="1"/>
  <c r="N456" i="1" a="1"/>
  <c r="N456" i="1" s="1"/>
  <c r="N455" i="1" a="1"/>
  <c r="N455" i="1" s="1"/>
  <c r="N454" i="1" a="1"/>
  <c r="N454" i="1" s="1"/>
  <c r="N453" i="1" a="1"/>
  <c r="N453" i="1" s="1"/>
  <c r="N452" i="1" a="1"/>
  <c r="N452" i="1" s="1"/>
  <c r="N451" i="1" a="1"/>
  <c r="N451" i="1" s="1"/>
  <c r="N450" i="1" a="1"/>
  <c r="N450" i="1" s="1"/>
  <c r="N449" i="1" a="1"/>
  <c r="N449" i="1" s="1"/>
  <c r="N448" i="1" a="1"/>
  <c r="N448" i="1" s="1"/>
  <c r="N447" i="1" a="1"/>
  <c r="N447" i="1" s="1"/>
  <c r="N446" i="1" a="1"/>
  <c r="N446" i="1" s="1"/>
  <c r="N445" i="1" a="1"/>
  <c r="N445" i="1" s="1"/>
  <c r="N444" i="1" a="1"/>
  <c r="N444" i="1" s="1"/>
  <c r="N443" i="1" a="1"/>
  <c r="N443" i="1" s="1"/>
  <c r="N442" i="1" a="1"/>
  <c r="N442" i="1" s="1"/>
  <c r="N441" i="1" a="1"/>
  <c r="N441" i="1" s="1"/>
  <c r="N440" i="1" a="1"/>
  <c r="N440" i="1" s="1"/>
  <c r="N439" i="1" a="1"/>
  <c r="N439" i="1" s="1"/>
  <c r="N438" i="1" a="1"/>
  <c r="N438" i="1" s="1"/>
  <c r="N437" i="1" a="1"/>
  <c r="N437" i="1" s="1"/>
  <c r="N436" i="1" a="1"/>
  <c r="N436" i="1" s="1"/>
  <c r="N435" i="1" a="1"/>
  <c r="N435" i="1" s="1"/>
  <c r="N434" i="1" a="1"/>
  <c r="N434" i="1" s="1"/>
  <c r="N433" i="1" a="1"/>
  <c r="N433" i="1" s="1"/>
  <c r="N432" i="1" a="1"/>
  <c r="N432" i="1" s="1"/>
  <c r="N431" i="1" a="1"/>
  <c r="N431" i="1" s="1"/>
  <c r="N430" i="1" a="1"/>
  <c r="N430" i="1" s="1"/>
  <c r="N429" i="1" a="1"/>
  <c r="N429" i="1" s="1"/>
  <c r="N428" i="1" a="1"/>
  <c r="N428" i="1" s="1"/>
  <c r="N427" i="1" a="1"/>
  <c r="N427" i="1" s="1"/>
  <c r="N426" i="1" a="1"/>
  <c r="N426" i="1" s="1"/>
  <c r="N425" i="1" a="1"/>
  <c r="N425" i="1" s="1"/>
  <c r="N424" i="1" a="1"/>
  <c r="N424" i="1"/>
  <c r="N423" i="1" a="1"/>
  <c r="N423" i="1" s="1"/>
  <c r="N422" i="1" a="1"/>
  <c r="N422" i="1" s="1"/>
  <c r="N421" i="1" a="1"/>
  <c r="N421" i="1" s="1"/>
  <c r="N420" i="1" a="1"/>
  <c r="N420" i="1"/>
  <c r="N419" i="1" a="1"/>
  <c r="N419" i="1" s="1"/>
  <c r="N418" i="1" a="1"/>
  <c r="N418" i="1" s="1"/>
  <c r="N417" i="1" a="1"/>
  <c r="N417" i="1" s="1"/>
  <c r="N416" i="1" a="1"/>
  <c r="N416" i="1"/>
  <c r="N415" i="1" a="1"/>
  <c r="N415" i="1" s="1"/>
  <c r="N414" i="1" a="1"/>
  <c r="N414" i="1" s="1"/>
  <c r="N413" i="1" a="1"/>
  <c r="N413" i="1" s="1"/>
  <c r="N412" i="1" a="1"/>
  <c r="N412" i="1"/>
  <c r="N411" i="1" a="1"/>
  <c r="N411" i="1" s="1"/>
  <c r="N410" i="1" a="1"/>
  <c r="N410" i="1" s="1"/>
  <c r="N409" i="1" a="1"/>
  <c r="N409" i="1" s="1"/>
  <c r="N408" i="1" a="1"/>
  <c r="N408" i="1"/>
  <c r="N407" i="1" a="1"/>
  <c r="N407" i="1" s="1"/>
  <c r="N406" i="1" a="1"/>
  <c r="N406" i="1" s="1"/>
  <c r="N405" i="1" a="1"/>
  <c r="N405" i="1" s="1"/>
  <c r="N404" i="1" a="1"/>
  <c r="N404" i="1"/>
  <c r="N403" i="1" a="1"/>
  <c r="N403" i="1" s="1"/>
  <c r="N402" i="1" a="1"/>
  <c r="N402" i="1" s="1"/>
  <c r="N401" i="1" a="1"/>
  <c r="N401" i="1" s="1"/>
  <c r="N400" i="1" a="1"/>
  <c r="N400" i="1"/>
  <c r="N399" i="1" a="1"/>
  <c r="N399" i="1" s="1"/>
  <c r="N398" i="1" a="1"/>
  <c r="N398" i="1" s="1"/>
  <c r="N397" i="1" a="1"/>
  <c r="N397" i="1" s="1"/>
  <c r="N396" i="1" a="1"/>
  <c r="N396" i="1"/>
  <c r="N395" i="1" a="1"/>
  <c r="N395" i="1" s="1"/>
  <c r="N394" i="1" a="1"/>
  <c r="N394" i="1" s="1"/>
  <c r="N393" i="1" a="1"/>
  <c r="N393" i="1" s="1"/>
  <c r="N392" i="1" a="1"/>
  <c r="N392" i="1"/>
  <c r="N391" i="1" a="1"/>
  <c r="N391" i="1" s="1"/>
  <c r="N390" i="1" a="1"/>
  <c r="N390" i="1" s="1"/>
  <c r="N389" i="1" a="1"/>
  <c r="N389" i="1" s="1"/>
  <c r="N388" i="1" a="1"/>
  <c r="N388" i="1"/>
  <c r="N387" i="1" a="1"/>
  <c r="N387" i="1" s="1"/>
  <c r="N386" i="1" a="1"/>
  <c r="N386" i="1" s="1"/>
  <c r="N385" i="1" a="1"/>
  <c r="N385" i="1" s="1"/>
  <c r="N384" i="1" a="1"/>
  <c r="N384" i="1"/>
  <c r="N383" i="1" a="1"/>
  <c r="N383" i="1" s="1"/>
  <c r="N382" i="1" a="1"/>
  <c r="N382" i="1" s="1"/>
  <c r="N381" i="1" a="1"/>
  <c r="N381" i="1" s="1"/>
  <c r="N380" i="1" a="1"/>
  <c r="N380" i="1"/>
  <c r="N379" i="1" a="1"/>
  <c r="N379" i="1" s="1"/>
  <c r="N378" i="1" a="1"/>
  <c r="N378" i="1" s="1"/>
  <c r="N377" i="1" a="1"/>
  <c r="N377" i="1" s="1"/>
  <c r="N376" i="1" a="1"/>
  <c r="N376" i="1"/>
  <c r="N375" i="1" a="1"/>
  <c r="N375" i="1" s="1"/>
  <c r="N374" i="1" a="1"/>
  <c r="N374" i="1" s="1"/>
  <c r="N373" i="1" a="1"/>
  <c r="N373" i="1" s="1"/>
  <c r="N372" i="1" a="1"/>
  <c r="N372" i="1"/>
  <c r="N371" i="1" a="1"/>
  <c r="N371" i="1" s="1"/>
  <c r="N370" i="1" a="1"/>
  <c r="N370" i="1" s="1"/>
  <c r="N369" i="1" a="1"/>
  <c r="N369" i="1" s="1"/>
  <c r="N368" i="1" a="1"/>
  <c r="N368" i="1"/>
  <c r="N367" i="1" a="1"/>
  <c r="N367" i="1" s="1"/>
  <c r="N366" i="1" a="1"/>
  <c r="N366" i="1" s="1"/>
  <c r="N365" i="1" a="1"/>
  <c r="N365" i="1" s="1"/>
  <c r="N364" i="1" a="1"/>
  <c r="N364" i="1"/>
  <c r="N363" i="1" a="1"/>
  <c r="N363" i="1" s="1"/>
  <c r="N362" i="1" a="1"/>
  <c r="N362" i="1" s="1"/>
  <c r="N361" i="1" a="1"/>
  <c r="N361" i="1" s="1"/>
  <c r="N360" i="1" a="1"/>
  <c r="N360" i="1"/>
  <c r="N359" i="1" a="1"/>
  <c r="N359" i="1" s="1"/>
  <c r="N358" i="1" a="1"/>
  <c r="N358" i="1" s="1"/>
  <c r="N357" i="1" a="1"/>
  <c r="N357" i="1" s="1"/>
  <c r="N356" i="1" a="1"/>
  <c r="N356" i="1"/>
  <c r="N355" i="1" a="1"/>
  <c r="N355" i="1" s="1"/>
  <c r="N354" i="1" a="1"/>
  <c r="N354" i="1" s="1"/>
  <c r="N353" i="1" a="1"/>
  <c r="N353" i="1" s="1"/>
  <c r="N352" i="1" a="1"/>
  <c r="N352" i="1"/>
  <c r="N351" i="1" a="1"/>
  <c r="N351" i="1" s="1"/>
  <c r="N350" i="1" a="1"/>
  <c r="N350" i="1" s="1"/>
  <c r="N349" i="1" a="1"/>
  <c r="N349" i="1" s="1"/>
  <c r="N348" i="1" a="1"/>
  <c r="N348" i="1"/>
  <c r="N347" i="1" a="1"/>
  <c r="N347" i="1" s="1"/>
  <c r="N346" i="1" a="1"/>
  <c r="N346" i="1" s="1"/>
  <c r="N345" i="1" a="1"/>
  <c r="N345" i="1" s="1"/>
  <c r="N344" i="1" a="1"/>
  <c r="N344" i="1"/>
  <c r="N343" i="1" a="1"/>
  <c r="N343" i="1" s="1"/>
  <c r="N342" i="1" a="1"/>
  <c r="N342" i="1" s="1"/>
  <c r="N341" i="1" a="1"/>
  <c r="N341" i="1" s="1"/>
  <c r="N340" i="1" a="1"/>
  <c r="N340" i="1"/>
  <c r="N339" i="1" a="1"/>
  <c r="N339" i="1" s="1"/>
  <c r="N338" i="1" a="1"/>
  <c r="N338" i="1" s="1"/>
  <c r="N337" i="1" a="1"/>
  <c r="N337" i="1" s="1"/>
  <c r="N336" i="1" a="1"/>
  <c r="N336" i="1" s="1"/>
  <c r="N335" i="1" a="1"/>
  <c r="N335" i="1" s="1"/>
  <c r="N334" i="1" a="1"/>
  <c r="N334" i="1" s="1"/>
  <c r="N333" i="1" a="1"/>
  <c r="N333" i="1" s="1"/>
  <c r="N332" i="1" a="1"/>
  <c r="N332" i="1"/>
  <c r="N331" i="1" a="1"/>
  <c r="N331" i="1" s="1"/>
  <c r="N330" i="1" a="1"/>
  <c r="N330" i="1" s="1"/>
  <c r="N329" i="1" a="1"/>
  <c r="N329" i="1" s="1"/>
  <c r="N328" i="1" a="1"/>
  <c r="N328" i="1" s="1"/>
  <c r="N327" i="1" a="1"/>
  <c r="N327" i="1" s="1"/>
  <c r="N326" i="1" a="1"/>
  <c r="N326" i="1" s="1"/>
  <c r="N325" i="1" a="1"/>
  <c r="N325" i="1" s="1"/>
  <c r="N324" i="1" a="1"/>
  <c r="N324" i="1"/>
  <c r="N323" i="1" a="1"/>
  <c r="N323" i="1" s="1"/>
  <c r="N322" i="1" a="1"/>
  <c r="N322" i="1" s="1"/>
  <c r="N321" i="1" a="1"/>
  <c r="N321" i="1" s="1"/>
  <c r="N320" i="1" a="1"/>
  <c r="N320" i="1" s="1"/>
  <c r="N319" i="1" a="1"/>
  <c r="N319" i="1" s="1"/>
  <c r="N318" i="1" a="1"/>
  <c r="N318" i="1" s="1"/>
  <c r="N317" i="1" a="1"/>
  <c r="N317" i="1" s="1"/>
  <c r="N316" i="1" a="1"/>
  <c r="N316" i="1"/>
  <c r="N315" i="1" a="1"/>
  <c r="N315" i="1" s="1"/>
  <c r="N314" i="1" a="1"/>
  <c r="N314" i="1" s="1"/>
  <c r="N313" i="1" a="1"/>
  <c r="N313" i="1" s="1"/>
  <c r="N312" i="1" a="1"/>
  <c r="N312" i="1" s="1"/>
  <c r="N311" i="1" a="1"/>
  <c r="N311" i="1" s="1"/>
  <c r="N310" i="1" a="1"/>
  <c r="N310" i="1" s="1"/>
  <c r="N309" i="1" a="1"/>
  <c r="N309" i="1" s="1"/>
  <c r="N308" i="1" a="1"/>
  <c r="N308" i="1"/>
  <c r="N307" i="1" a="1"/>
  <c r="N307" i="1" s="1"/>
  <c r="N306" i="1" a="1"/>
  <c r="N306" i="1" s="1"/>
  <c r="N305" i="1" a="1"/>
  <c r="N305" i="1" s="1"/>
  <c r="N304" i="1" a="1"/>
  <c r="N304" i="1" s="1"/>
  <c r="N303" i="1" a="1"/>
  <c r="N303" i="1" s="1"/>
  <c r="N302" i="1" a="1"/>
  <c r="N302" i="1" s="1"/>
  <c r="N301" i="1" a="1"/>
  <c r="N301" i="1" s="1"/>
  <c r="N300" i="1" a="1"/>
  <c r="N300" i="1"/>
  <c r="N299" i="1" a="1"/>
  <c r="N299" i="1" s="1"/>
  <c r="N298" i="1" a="1"/>
  <c r="N298" i="1" s="1"/>
  <c r="N297" i="1" a="1"/>
  <c r="N297" i="1" s="1"/>
  <c r="N296" i="1" a="1"/>
  <c r="N296" i="1" s="1"/>
  <c r="N295" i="1" a="1"/>
  <c r="N295" i="1" s="1"/>
  <c r="N294" i="1" a="1"/>
  <c r="N294" i="1" s="1"/>
  <c r="N293" i="1" a="1"/>
  <c r="N293" i="1" s="1"/>
  <c r="N292" i="1" a="1"/>
  <c r="N292" i="1"/>
  <c r="N291" i="1" a="1"/>
  <c r="N291" i="1" s="1"/>
  <c r="N290" i="1" a="1"/>
  <c r="N290" i="1" s="1"/>
  <c r="N289" i="1" a="1"/>
  <c r="N289" i="1" s="1"/>
  <c r="N288" i="1" a="1"/>
  <c r="N288" i="1" s="1"/>
  <c r="N287" i="1" a="1"/>
  <c r="N287" i="1" s="1"/>
  <c r="N286" i="1" a="1"/>
  <c r="N286" i="1" s="1"/>
  <c r="N285" i="1" a="1"/>
  <c r="N285" i="1" s="1"/>
  <c r="N284" i="1" a="1"/>
  <c r="N284" i="1"/>
  <c r="N283" i="1" a="1"/>
  <c r="N283" i="1" s="1"/>
  <c r="N282" i="1" a="1"/>
  <c r="N282" i="1" s="1"/>
  <c r="N281" i="1" a="1"/>
  <c r="N281" i="1" s="1"/>
  <c r="N280" i="1" a="1"/>
  <c r="N280" i="1" s="1"/>
  <c r="N279" i="1" a="1"/>
  <c r="N279" i="1" s="1"/>
  <c r="N278" i="1" a="1"/>
  <c r="N278" i="1" s="1"/>
  <c r="N277" i="1" a="1"/>
  <c r="N277" i="1" s="1"/>
  <c r="N276" i="1" a="1"/>
  <c r="N276" i="1"/>
  <c r="N275" i="1" a="1"/>
  <c r="N275" i="1" s="1"/>
  <c r="N274" i="1" a="1"/>
  <c r="N274" i="1" s="1"/>
  <c r="N273" i="1" a="1"/>
  <c r="N273" i="1" s="1"/>
  <c r="N272" i="1" a="1"/>
  <c r="N272" i="1" s="1"/>
  <c r="N271" i="1" a="1"/>
  <c r="N271" i="1" s="1"/>
  <c r="N270" i="1" a="1"/>
  <c r="N270" i="1" s="1"/>
  <c r="N269" i="1" a="1"/>
  <c r="N269" i="1" s="1"/>
  <c r="N268" i="1" a="1"/>
  <c r="N268" i="1"/>
  <c r="N267" i="1" a="1"/>
  <c r="N267" i="1" s="1"/>
  <c r="N266" i="1" a="1"/>
  <c r="N266" i="1" s="1"/>
  <c r="N265" i="1" a="1"/>
  <c r="N265" i="1" s="1"/>
  <c r="N264" i="1" a="1"/>
  <c r="N264" i="1" s="1"/>
  <c r="N263" i="1" a="1"/>
  <c r="N263" i="1" s="1"/>
  <c r="N262" i="1" a="1"/>
  <c r="N262" i="1" s="1"/>
  <c r="N261" i="1" a="1"/>
  <c r="N261" i="1" s="1"/>
  <c r="N260" i="1" a="1"/>
  <c r="N260" i="1"/>
  <c r="N259" i="1" a="1"/>
  <c r="N259" i="1" s="1"/>
  <c r="N258" i="1" a="1"/>
  <c r="N258" i="1" s="1"/>
  <c r="N257" i="1" a="1"/>
  <c r="N257" i="1" s="1"/>
  <c r="N256" i="1" a="1"/>
  <c r="N256" i="1" s="1"/>
  <c r="N255" i="1" a="1"/>
  <c r="N255" i="1" s="1"/>
  <c r="N254" i="1" a="1"/>
  <c r="N254" i="1" s="1"/>
  <c r="N253" i="1" a="1"/>
  <c r="N253" i="1" s="1"/>
  <c r="N252" i="1" a="1"/>
  <c r="N252" i="1"/>
  <c r="N251" i="1" a="1"/>
  <c r="N251" i="1" s="1"/>
  <c r="N250" i="1" a="1"/>
  <c r="N250" i="1" s="1"/>
  <c r="N249" i="1" a="1"/>
  <c r="N249" i="1" s="1"/>
  <c r="N248" i="1" a="1"/>
  <c r="N248" i="1" s="1"/>
  <c r="N247" i="1" a="1"/>
  <c r="N247" i="1" s="1"/>
  <c r="N246" i="1" a="1"/>
  <c r="N246" i="1" s="1"/>
  <c r="N245" i="1" a="1"/>
  <c r="N245" i="1" s="1"/>
  <c r="N244" i="1" a="1"/>
  <c r="N244" i="1"/>
  <c r="N243" i="1" a="1"/>
  <c r="N243" i="1" s="1"/>
  <c r="N242" i="1" a="1"/>
  <c r="N242" i="1" s="1"/>
  <c r="N241" i="1" a="1"/>
  <c r="N241" i="1" s="1"/>
  <c r="N240" i="1" a="1"/>
  <c r="N240" i="1" s="1"/>
  <c r="N239" i="1" a="1"/>
  <c r="N239" i="1" s="1"/>
  <c r="N238" i="1" a="1"/>
  <c r="N238" i="1" s="1"/>
  <c r="N237" i="1" a="1"/>
  <c r="N237" i="1" s="1"/>
  <c r="N236" i="1" a="1"/>
  <c r="N236" i="1"/>
  <c r="N235" i="1" a="1"/>
  <c r="N235" i="1" s="1"/>
  <c r="N234" i="1" a="1"/>
  <c r="N234" i="1" s="1"/>
  <c r="N233" i="1" a="1"/>
  <c r="N233" i="1" s="1"/>
  <c r="N232" i="1" a="1"/>
  <c r="N232" i="1" s="1"/>
  <c r="N231" i="1" a="1"/>
  <c r="N231" i="1" s="1"/>
  <c r="N230" i="1" a="1"/>
  <c r="N230" i="1" s="1"/>
  <c r="N229" i="1" a="1"/>
  <c r="N229" i="1" s="1"/>
  <c r="N228" i="1" a="1"/>
  <c r="N228" i="1"/>
  <c r="N227" i="1" a="1"/>
  <c r="N227" i="1" s="1"/>
  <c r="N226" i="1" a="1"/>
  <c r="N226" i="1" s="1"/>
  <c r="N225" i="1" a="1"/>
  <c r="N225" i="1" s="1"/>
  <c r="N224" i="1" a="1"/>
  <c r="N224" i="1" s="1"/>
  <c r="N223" i="1" a="1"/>
  <c r="N223" i="1" s="1"/>
  <c r="N222" i="1" a="1"/>
  <c r="N222" i="1" s="1"/>
  <c r="N221" i="1" a="1"/>
  <c r="N221" i="1" s="1"/>
  <c r="N220" i="1" a="1"/>
  <c r="N220" i="1"/>
  <c r="N219" i="1" a="1"/>
  <c r="N219" i="1" s="1"/>
  <c r="N218" i="1" a="1"/>
  <c r="N218" i="1" s="1"/>
  <c r="N217" i="1" a="1"/>
  <c r="N217" i="1" s="1"/>
  <c r="N216" i="1" a="1"/>
  <c r="N216" i="1" s="1"/>
  <c r="N215" i="1" a="1"/>
  <c r="N215" i="1" s="1"/>
  <c r="N214" i="1" a="1"/>
  <c r="N214" i="1" s="1"/>
  <c r="N213" i="1" a="1"/>
  <c r="N213" i="1" s="1"/>
  <c r="N212" i="1" a="1"/>
  <c r="N212" i="1"/>
  <c r="N211" i="1" a="1"/>
  <c r="N211" i="1" s="1"/>
  <c r="N210" i="1" a="1"/>
  <c r="N210" i="1" s="1"/>
  <c r="N209" i="1" a="1"/>
  <c r="N209" i="1" s="1"/>
  <c r="N208" i="1" a="1"/>
  <c r="N208" i="1" s="1"/>
  <c r="N207" i="1" a="1"/>
  <c r="N207" i="1" s="1"/>
  <c r="N206" i="1" a="1"/>
  <c r="N206" i="1" s="1"/>
  <c r="N205" i="1" a="1"/>
  <c r="N205" i="1" s="1"/>
  <c r="N204" i="1" a="1"/>
  <c r="N204" i="1"/>
  <c r="N203" i="1" a="1"/>
  <c r="N203" i="1" s="1"/>
  <c r="N202" i="1" a="1"/>
  <c r="N202" i="1" s="1"/>
  <c r="N201" i="1" a="1"/>
  <c r="N201" i="1" s="1"/>
  <c r="N200" i="1" a="1"/>
  <c r="N200" i="1" s="1"/>
  <c r="N199" i="1" a="1"/>
  <c r="N199" i="1" s="1"/>
  <c r="N198" i="1" a="1"/>
  <c r="N198" i="1" s="1"/>
  <c r="N197" i="1" a="1"/>
  <c r="N197" i="1" s="1"/>
  <c r="N196" i="1" a="1"/>
  <c r="N196" i="1"/>
  <c r="N195" i="1" a="1"/>
  <c r="N195" i="1" s="1"/>
  <c r="N194" i="1" a="1"/>
  <c r="N194" i="1" s="1"/>
  <c r="N193" i="1" a="1"/>
  <c r="N193" i="1" s="1"/>
  <c r="N192" i="1" a="1"/>
  <c r="N192" i="1" s="1"/>
  <c r="N191" i="1" a="1"/>
  <c r="N191" i="1" s="1"/>
  <c r="N190" i="1" a="1"/>
  <c r="N190" i="1" s="1"/>
  <c r="N189" i="1" a="1"/>
  <c r="N189" i="1" s="1"/>
  <c r="N188" i="1" a="1"/>
  <c r="N188" i="1"/>
  <c r="N187" i="1" a="1"/>
  <c r="N187" i="1" s="1"/>
  <c r="N186" i="1" a="1"/>
  <c r="N186" i="1" s="1"/>
  <c r="N185" i="1" a="1"/>
  <c r="N185" i="1" s="1"/>
  <c r="N184" i="1" a="1"/>
  <c r="N184" i="1" s="1"/>
  <c r="N183" i="1" a="1"/>
  <c r="N183" i="1" s="1"/>
  <c r="N182" i="1" a="1"/>
  <c r="N182" i="1" s="1"/>
  <c r="N181" i="1" a="1"/>
  <c r="N181" i="1" s="1"/>
  <c r="N180" i="1" a="1"/>
  <c r="N180" i="1"/>
  <c r="N179" i="1" a="1"/>
  <c r="N179" i="1" s="1"/>
  <c r="N178" i="1" a="1"/>
  <c r="N178" i="1" s="1"/>
  <c r="N177" i="1" a="1"/>
  <c r="N177" i="1" s="1"/>
  <c r="N176" i="1" a="1"/>
  <c r="N176" i="1" s="1"/>
  <c r="N175" i="1" a="1"/>
  <c r="N175" i="1" s="1"/>
  <c r="N174" i="1" a="1"/>
  <c r="N174" i="1" s="1"/>
  <c r="N173" i="1" a="1"/>
  <c r="N173" i="1" s="1"/>
  <c r="N172" i="1" a="1"/>
  <c r="N172" i="1" s="1"/>
  <c r="N171" i="1" a="1"/>
  <c r="N171" i="1" s="1"/>
  <c r="N170" i="1" a="1"/>
  <c r="N170" i="1" s="1"/>
  <c r="N169" i="1" a="1"/>
  <c r="N169" i="1" s="1"/>
  <c r="N168" i="1" a="1"/>
  <c r="N168" i="1" s="1"/>
  <c r="N167" i="1" a="1"/>
  <c r="N167" i="1" s="1"/>
  <c r="N166" i="1" a="1"/>
  <c r="N166" i="1" s="1"/>
  <c r="N165" i="1" a="1"/>
  <c r="N165" i="1" s="1"/>
  <c r="N164" i="1" a="1"/>
  <c r="N164" i="1" s="1"/>
  <c r="N163" i="1" a="1"/>
  <c r="N163" i="1" s="1"/>
  <c r="N162" i="1" a="1"/>
  <c r="N162" i="1" s="1"/>
  <c r="N161" i="1" a="1"/>
  <c r="N161" i="1" s="1"/>
  <c r="N160" i="1" a="1"/>
  <c r="N160" i="1" s="1"/>
  <c r="N159" i="1" a="1"/>
  <c r="N159" i="1" s="1"/>
  <c r="N158" i="1" a="1"/>
  <c r="N158" i="1" s="1"/>
  <c r="N157" i="1" a="1"/>
  <c r="N157" i="1" s="1"/>
  <c r="N156" i="1" a="1"/>
  <c r="N156" i="1" s="1"/>
  <c r="N155" i="1" a="1"/>
  <c r="N155" i="1" s="1"/>
  <c r="N154" i="1" a="1"/>
  <c r="N154" i="1" s="1"/>
  <c r="N153" i="1" a="1"/>
  <c r="N153" i="1" s="1"/>
  <c r="N152" i="1" a="1"/>
  <c r="N152" i="1" s="1"/>
  <c r="N151" i="1" a="1"/>
  <c r="N151" i="1" s="1"/>
  <c r="N150" i="1" a="1"/>
  <c r="N150" i="1" s="1"/>
  <c r="N149" i="1" a="1"/>
  <c r="N149" i="1" s="1"/>
  <c r="N148" i="1" a="1"/>
  <c r="N148" i="1" s="1"/>
  <c r="N147" i="1" a="1"/>
  <c r="N147" i="1" s="1"/>
  <c r="N146" i="1" a="1"/>
  <c r="N146" i="1" s="1"/>
  <c r="N145" i="1" a="1"/>
  <c r="N145" i="1" s="1"/>
  <c r="N144" i="1" a="1"/>
  <c r="N144" i="1" s="1"/>
  <c r="N143" i="1" a="1"/>
  <c r="N143" i="1" s="1"/>
  <c r="N142" i="1" a="1"/>
  <c r="N142" i="1" s="1"/>
  <c r="N141" i="1" a="1"/>
  <c r="N141" i="1" s="1"/>
  <c r="N140" i="1" a="1"/>
  <c r="N140" i="1" s="1"/>
  <c r="N139" i="1" a="1"/>
  <c r="N139" i="1" s="1"/>
  <c r="N138" i="1" a="1"/>
  <c r="N138" i="1" s="1"/>
  <c r="N137" i="1" a="1"/>
  <c r="N137" i="1" s="1"/>
  <c r="N136" i="1" a="1"/>
  <c r="N136" i="1" s="1"/>
  <c r="N135" i="1" a="1"/>
  <c r="N135" i="1" s="1"/>
  <c r="N134" i="1" a="1"/>
  <c r="N134" i="1" s="1"/>
  <c r="N133" i="1" a="1"/>
  <c r="N133" i="1" s="1"/>
  <c r="N132" i="1" a="1"/>
  <c r="N132" i="1" s="1"/>
  <c r="N131" i="1" a="1"/>
  <c r="N131" i="1" s="1"/>
  <c r="N130" i="1" a="1"/>
  <c r="N130" i="1" s="1"/>
  <c r="N129" i="1" a="1"/>
  <c r="N129" i="1" s="1"/>
  <c r="N128" i="1" a="1"/>
  <c r="N128" i="1" s="1"/>
  <c r="N127" i="1" a="1"/>
  <c r="N127" i="1" s="1"/>
  <c r="N126" i="1" a="1"/>
  <c r="N126" i="1" s="1"/>
  <c r="N125" i="1" a="1"/>
  <c r="N125" i="1" s="1"/>
  <c r="N124" i="1" a="1"/>
  <c r="N124" i="1" s="1"/>
  <c r="N123" i="1" a="1"/>
  <c r="N123" i="1" s="1"/>
  <c r="N122" i="1" a="1"/>
  <c r="N122" i="1" s="1"/>
  <c r="N121" i="1" a="1"/>
  <c r="N121" i="1" s="1"/>
  <c r="N120" i="1" a="1"/>
  <c r="N120" i="1" s="1"/>
  <c r="N119" i="1" a="1"/>
  <c r="N119" i="1" s="1"/>
  <c r="N118" i="1" a="1"/>
  <c r="N118" i="1" s="1"/>
  <c r="N117" i="1" a="1"/>
  <c r="N117" i="1" s="1"/>
  <c r="N116" i="1" a="1"/>
  <c r="N116" i="1" s="1"/>
  <c r="N115" i="1" a="1"/>
  <c r="N115" i="1" s="1"/>
  <c r="N114" i="1" a="1"/>
  <c r="N114" i="1" s="1"/>
  <c r="N113" i="1" a="1"/>
  <c r="N113" i="1" s="1"/>
  <c r="N112" i="1" a="1"/>
  <c r="N112" i="1" s="1"/>
  <c r="N111" i="1" a="1"/>
  <c r="N111" i="1" s="1"/>
  <c r="N110" i="1" a="1"/>
  <c r="N110" i="1" s="1"/>
  <c r="N109" i="1" a="1"/>
  <c r="N109" i="1" s="1"/>
  <c r="N108" i="1" a="1"/>
  <c r="N108" i="1" s="1"/>
  <c r="N107" i="1" a="1"/>
  <c r="N107" i="1" s="1"/>
  <c r="N106" i="1" a="1"/>
  <c r="N106" i="1" s="1"/>
  <c r="N105" i="1" a="1"/>
  <c r="N105" i="1" s="1"/>
  <c r="N104" i="1" a="1"/>
  <c r="N104" i="1" s="1"/>
  <c r="N103" i="1" a="1"/>
  <c r="N103" i="1" s="1"/>
  <c r="N102" i="1" a="1"/>
  <c r="N102" i="1" s="1"/>
  <c r="N101" i="1" a="1"/>
  <c r="N101" i="1" s="1"/>
  <c r="N100" i="1" a="1"/>
  <c r="N100" i="1" s="1"/>
  <c r="N99" i="1" a="1"/>
  <c r="N99" i="1" s="1"/>
  <c r="N98" i="1" a="1"/>
  <c r="N98" i="1" s="1"/>
  <c r="N97" i="1" a="1"/>
  <c r="N97" i="1" s="1"/>
  <c r="N96" i="1" a="1"/>
  <c r="N96" i="1" s="1"/>
  <c r="N95" i="1" a="1"/>
  <c r="N95" i="1" s="1"/>
  <c r="N94" i="1" a="1"/>
  <c r="N94" i="1" s="1"/>
  <c r="N93" i="1" a="1"/>
  <c r="N93" i="1" s="1"/>
  <c r="N92" i="1" a="1"/>
  <c r="N92" i="1" s="1"/>
  <c r="N91" i="1" a="1"/>
  <c r="N91" i="1" s="1"/>
  <c r="N90" i="1" a="1"/>
  <c r="N90" i="1" s="1"/>
  <c r="N89" i="1" a="1"/>
  <c r="N89" i="1" s="1"/>
  <c r="N88" i="1" a="1"/>
  <c r="N88" i="1" s="1"/>
  <c r="N87" i="1" a="1"/>
  <c r="N87" i="1" s="1"/>
  <c r="N86" i="1" a="1"/>
  <c r="N86" i="1" s="1"/>
  <c r="N85" i="1" a="1"/>
  <c r="N85" i="1" s="1"/>
  <c r="N84" i="1" a="1"/>
  <c r="N84" i="1" s="1"/>
  <c r="N83" i="1" a="1"/>
  <c r="N83" i="1" s="1"/>
  <c r="N82" i="1" a="1"/>
  <c r="N82" i="1" s="1"/>
  <c r="N81" i="1" a="1"/>
  <c r="N81" i="1" s="1"/>
  <c r="N80" i="1" a="1"/>
  <c r="N80" i="1" s="1"/>
  <c r="N79" i="1" a="1"/>
  <c r="N79" i="1" s="1"/>
  <c r="N78" i="1" a="1"/>
  <c r="N78" i="1" s="1"/>
  <c r="N77" i="1" a="1"/>
  <c r="N77" i="1" s="1"/>
  <c r="N76" i="1" a="1"/>
  <c r="N76" i="1" s="1"/>
  <c r="N75" i="1" a="1"/>
  <c r="N75" i="1" s="1"/>
  <c r="N74" i="1" a="1"/>
  <c r="N74" i="1" s="1"/>
  <c r="N73" i="1" a="1"/>
  <c r="N73" i="1" s="1"/>
  <c r="N72" i="1" a="1"/>
  <c r="N72" i="1" s="1"/>
  <c r="N71" i="1" a="1"/>
  <c r="N71" i="1" s="1"/>
  <c r="N70" i="1" a="1"/>
  <c r="N70" i="1" s="1"/>
  <c r="N69" i="1" a="1"/>
  <c r="N69" i="1"/>
  <c r="N68" i="1" a="1"/>
  <c r="N68" i="1" s="1"/>
  <c r="N67" i="1" a="1"/>
  <c r="N67" i="1"/>
  <c r="N66" i="1" a="1"/>
  <c r="N66" i="1" s="1"/>
  <c r="N65" i="1" a="1"/>
  <c r="N65" i="1" s="1"/>
  <c r="N64" i="1" a="1"/>
  <c r="N64" i="1" s="1"/>
  <c r="N63" i="1" a="1"/>
  <c r="N63" i="1"/>
  <c r="N62" i="1" a="1"/>
  <c r="N62" i="1" s="1"/>
  <c r="N61" i="1" a="1"/>
  <c r="N61" i="1"/>
  <c r="N60" i="1" a="1"/>
  <c r="N60" i="1" s="1"/>
  <c r="N59" i="1" a="1"/>
  <c r="N59" i="1"/>
  <c r="N58" i="1" a="1"/>
  <c r="N58" i="1" s="1"/>
  <c r="N57" i="1" a="1"/>
  <c r="N57" i="1" s="1"/>
  <c r="N56" i="1" a="1"/>
  <c r="N56" i="1" s="1"/>
  <c r="N55" i="1" a="1"/>
  <c r="N55" i="1"/>
  <c r="N54" i="1" a="1"/>
  <c r="N54" i="1" s="1"/>
  <c r="N53" i="1" a="1"/>
  <c r="N53" i="1"/>
  <c r="N52" i="1" a="1"/>
  <c r="N52" i="1" s="1"/>
  <c r="N51" i="1" a="1"/>
  <c r="N51" i="1"/>
  <c r="N50" i="1" a="1"/>
  <c r="N50" i="1" s="1"/>
  <c r="N49" i="1" a="1"/>
  <c r="N49" i="1" s="1"/>
  <c r="N48" i="1" a="1"/>
  <c r="N48" i="1" s="1"/>
  <c r="N47" i="1" a="1"/>
  <c r="N47" i="1"/>
  <c r="N46" i="1" a="1"/>
  <c r="N46" i="1" s="1"/>
  <c r="N45" i="1" a="1"/>
  <c r="N45" i="1"/>
  <c r="N44" i="1" a="1"/>
  <c r="N44" i="1" s="1"/>
  <c r="N43" i="1" a="1"/>
  <c r="N43" i="1"/>
  <c r="N42" i="1" a="1"/>
  <c r="N42" i="1" s="1"/>
  <c r="N41" i="1" a="1"/>
  <c r="N41" i="1" s="1"/>
  <c r="N40" i="1" a="1"/>
  <c r="N40" i="1" s="1"/>
  <c r="N39" i="1" a="1"/>
  <c r="N39" i="1"/>
  <c r="N38" i="1" a="1"/>
  <c r="N38" i="1" s="1"/>
  <c r="N37" i="1" a="1"/>
  <c r="N37" i="1"/>
  <c r="N36" i="1" a="1"/>
  <c r="N36" i="1" s="1"/>
  <c r="N35" i="1" a="1"/>
  <c r="N35" i="1"/>
  <c r="N34" i="1" a="1"/>
  <c r="N34" i="1" s="1"/>
  <c r="N33" i="1" a="1"/>
  <c r="N33" i="1" s="1"/>
  <c r="N32" i="1" a="1"/>
  <c r="N32" i="1" s="1"/>
  <c r="N31" i="1" a="1"/>
  <c r="N31" i="1"/>
  <c r="N30" i="1" a="1"/>
  <c r="N30" i="1" s="1"/>
  <c r="N29" i="1" a="1"/>
  <c r="N29" i="1"/>
  <c r="N28" i="1" a="1"/>
  <c r="N28" i="1" s="1"/>
  <c r="N27" i="1" a="1"/>
  <c r="N27" i="1"/>
  <c r="N26" i="1" a="1"/>
  <c r="N26" i="1" s="1"/>
  <c r="N25" i="1" a="1"/>
  <c r="N25" i="1" s="1"/>
  <c r="N24" i="1" a="1"/>
  <c r="N24" i="1" s="1"/>
  <c r="N23" i="1" a="1"/>
  <c r="N23" i="1"/>
  <c r="N22" i="1" a="1"/>
  <c r="N22" i="1" s="1"/>
  <c r="N21" i="1" a="1"/>
  <c r="N21" i="1"/>
  <c r="N20" i="1" a="1"/>
  <c r="N20" i="1" s="1"/>
  <c r="N19" i="1" a="1"/>
  <c r="N19" i="1"/>
  <c r="N18" i="1" a="1"/>
  <c r="N18" i="1" s="1"/>
  <c r="N17" i="1" a="1"/>
  <c r="N17" i="1" s="1"/>
  <c r="N16" i="1" a="1"/>
  <c r="N16" i="1" s="1"/>
  <c r="N15" i="1" a="1"/>
  <c r="N15" i="1"/>
  <c r="N14" i="1" a="1"/>
  <c r="N14" i="1" s="1"/>
  <c r="N13" i="1" a="1"/>
  <c r="N13" i="1"/>
  <c r="N12" i="1" a="1"/>
  <c r="N12" i="1" s="1"/>
  <c r="N11" i="1" a="1"/>
  <c r="N11" i="1"/>
  <c r="N10" i="1" a="1"/>
  <c r="N10" i="1" s="1"/>
  <c r="N9" i="1" a="1"/>
  <c r="N9" i="1" s="1"/>
  <c r="N8" i="1" a="1"/>
  <c r="N8" i="1" s="1"/>
  <c r="N7" i="1" a="1"/>
  <c r="N7" i="1"/>
  <c r="N6" i="1" a="1"/>
  <c r="N6" i="1" s="1"/>
  <c r="N5" i="1" a="1"/>
  <c r="N5" i="1"/>
  <c r="N4" i="1" a="1"/>
  <c r="N4" i="1" s="1"/>
  <c r="N3" i="1" a="1"/>
  <c r="N3" i="1"/>
  <c r="N1377" i="1" l="1" a="1"/>
  <c r="N1377" i="1" s="1"/>
</calcChain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<sst xmlns="http://schemas.openxmlformats.org/spreadsheetml/2006/main" count="11151" uniqueCount="416">
  <si>
    <t>Immagini da attributo colore</t>
  </si>
  <si>
    <t>Descrizione Modello</t>
  </si>
  <si>
    <t>Cod.Modello</t>
  </si>
  <si>
    <t>Materiale</t>
  </si>
  <si>
    <t>Cod.Colore</t>
  </si>
  <si>
    <t>Codice prepack(Variante)</t>
  </si>
  <si>
    <t>Assortimento</t>
  </si>
  <si>
    <t>Descrizione materiale</t>
  </si>
  <si>
    <t>Descrizione Colore</t>
  </si>
  <si>
    <t>Taglia</t>
  </si>
  <si>
    <t>Qtà non impegnata</t>
  </si>
  <si>
    <t>Ubicazione</t>
  </si>
  <si>
    <t>RRP</t>
  </si>
  <si>
    <t>RRP TOTAL</t>
  </si>
  <si>
    <t>MARTIE</t>
  </si>
  <si>
    <t>ALDEN004</t>
  </si>
  <si>
    <t>MESSUP</t>
  </si>
  <si>
    <t>001</t>
  </si>
  <si>
    <t>M9A</t>
  </si>
  <si>
    <t>M9A (40-45 1 2 2 2 1 1)</t>
  </si>
  <si>
    <t>MESH + PU SUEDE</t>
  </si>
  <si>
    <t>BLACK</t>
  </si>
  <si>
    <t>LOGISTICA</t>
  </si>
  <si>
    <t>368</t>
  </si>
  <si>
    <t>BLUE</t>
  </si>
  <si>
    <t>ALDEN005</t>
  </si>
  <si>
    <t>LEPNYL</t>
  </si>
  <si>
    <t>W9A</t>
  </si>
  <si>
    <t>W9A (36-41 1 2 2 2 1 1)</t>
  </si>
  <si>
    <t>PU LEATHER + NYLON</t>
  </si>
  <si>
    <t>010</t>
  </si>
  <si>
    <t>EARTH</t>
  </si>
  <si>
    <t>ONYX</t>
  </si>
  <si>
    <t>BERMUDA001</t>
  </si>
  <si>
    <t>SUELEP</t>
  </si>
  <si>
    <t>009</t>
  </si>
  <si>
    <t xml:space="preserve">SUEDE + PU LEATHER </t>
  </si>
  <si>
    <t>MOUTON</t>
  </si>
  <si>
    <t>40</t>
  </si>
  <si>
    <t>41</t>
  </si>
  <si>
    <t>42</t>
  </si>
  <si>
    <t>43</t>
  </si>
  <si>
    <t>44</t>
  </si>
  <si>
    <t>45</t>
  </si>
  <si>
    <t>094</t>
  </si>
  <si>
    <t>PINE</t>
  </si>
  <si>
    <t>CODY</t>
  </si>
  <si>
    <t>BERMUDA003</t>
  </si>
  <si>
    <t>388</t>
  </si>
  <si>
    <t>TOFU CAPPUCCINO</t>
  </si>
  <si>
    <t>BERMUDA005</t>
  </si>
  <si>
    <t>011</t>
  </si>
  <si>
    <t>DODO</t>
  </si>
  <si>
    <t>36</t>
  </si>
  <si>
    <t>37</t>
  </si>
  <si>
    <t>38</t>
  </si>
  <si>
    <t>39</t>
  </si>
  <si>
    <t>SHEA</t>
  </si>
  <si>
    <t>BILLY007</t>
  </si>
  <si>
    <t>MESRPR</t>
  </si>
  <si>
    <t>109</t>
  </si>
  <si>
    <t>M12A</t>
  </si>
  <si>
    <t>M12A (40-45 1 2 3 3 2 1)</t>
  </si>
  <si>
    <t xml:space="preserve">MESH + RUBBER PRINTING </t>
  </si>
  <si>
    <t>FLAG</t>
  </si>
  <si>
    <t>IMPRESS</t>
  </si>
  <si>
    <t>BOLLA003</t>
  </si>
  <si>
    <t>LEPLEP</t>
  </si>
  <si>
    <t>M12C</t>
  </si>
  <si>
    <t>M12C (40-46 1 2 3 3 1 1 1)</t>
  </si>
  <si>
    <t>PU LEATHER</t>
  </si>
  <si>
    <t>M9C</t>
  </si>
  <si>
    <t>M9C (40-46 1 1 2 2 1 1 1)</t>
  </si>
  <si>
    <t>M9D</t>
  </si>
  <si>
    <t>M9D(41-46 1 2 2 2 1 1)</t>
  </si>
  <si>
    <t>BOLLA005</t>
  </si>
  <si>
    <t>119</t>
  </si>
  <si>
    <t>WHITE</t>
  </si>
  <si>
    <t>838</t>
  </si>
  <si>
    <t>W12A</t>
  </si>
  <si>
    <t>W12A (36-41 1 2 3 3 2 1)</t>
  </si>
  <si>
    <t>BLACK CAPPUCCINO</t>
  </si>
  <si>
    <t>JACOB</t>
  </si>
  <si>
    <t>BROCK002</t>
  </si>
  <si>
    <t>363</t>
  </si>
  <si>
    <t>TAN</t>
  </si>
  <si>
    <t>CARL</t>
  </si>
  <si>
    <t>CALEB002</t>
  </si>
  <si>
    <t>NYLPPN</t>
  </si>
  <si>
    <t>116</t>
  </si>
  <si>
    <t xml:space="preserve">NYLON + PU PIG NUBUK </t>
  </si>
  <si>
    <t>DEEP</t>
  </si>
  <si>
    <t>EDWARD</t>
  </si>
  <si>
    <t>DEBRA005</t>
  </si>
  <si>
    <t>LEPMES</t>
  </si>
  <si>
    <t>PU LEATHER + MESH</t>
  </si>
  <si>
    <t>088</t>
  </si>
  <si>
    <t>CATFISH</t>
  </si>
  <si>
    <t>46</t>
  </si>
  <si>
    <t>BRUCE</t>
  </si>
  <si>
    <t>FORUM001</t>
  </si>
  <si>
    <t>022</t>
  </si>
  <si>
    <t>CHOCOLATE</t>
  </si>
  <si>
    <t>FORUM002</t>
  </si>
  <si>
    <t>835</t>
  </si>
  <si>
    <t>LAMB EARTH</t>
  </si>
  <si>
    <t>JERRY</t>
  </si>
  <si>
    <t>GRANT022</t>
  </si>
  <si>
    <t>152</t>
  </si>
  <si>
    <t>WHITE BLUE</t>
  </si>
  <si>
    <t>GRANT023</t>
  </si>
  <si>
    <t>PNKLEP</t>
  </si>
  <si>
    <t>PU NUBUCK + PU LATHER</t>
  </si>
  <si>
    <t>FERDY</t>
  </si>
  <si>
    <t>GRANT026</t>
  </si>
  <si>
    <t>PNPMES</t>
  </si>
  <si>
    <t>PU PIG NUBUCK + MESH</t>
  </si>
  <si>
    <t>NEW HOLDEN</t>
  </si>
  <si>
    <t>GRANT028</t>
  </si>
  <si>
    <t>PPNSUE</t>
  </si>
  <si>
    <t>182</t>
  </si>
  <si>
    <t xml:space="preserve">PU PIG NUBUK + SUEDE </t>
  </si>
  <si>
    <t>BLUEGREY</t>
  </si>
  <si>
    <t>412</t>
  </si>
  <si>
    <t>FROST GRAY</t>
  </si>
  <si>
    <t>GRANT031</t>
  </si>
  <si>
    <t>163</t>
  </si>
  <si>
    <t>WHITE SILVER</t>
  </si>
  <si>
    <t>GRANT032</t>
  </si>
  <si>
    <t>LEPNUB</t>
  </si>
  <si>
    <t>PU LEATHER + PU NUBUCK</t>
  </si>
  <si>
    <t>121</t>
  </si>
  <si>
    <t>CIMENT</t>
  </si>
  <si>
    <t>JULIAN</t>
  </si>
  <si>
    <t>LEO002</t>
  </si>
  <si>
    <t>168</t>
  </si>
  <si>
    <t>BLACK GREY</t>
  </si>
  <si>
    <t>814</t>
  </si>
  <si>
    <t>PAPYRUS GRAY</t>
  </si>
  <si>
    <t>KATIE</t>
  </si>
  <si>
    <t>LISA002</t>
  </si>
  <si>
    <t>LAPLAP</t>
  </si>
  <si>
    <t>145</t>
  </si>
  <si>
    <t>LAMINATED PU</t>
  </si>
  <si>
    <t>PLATINUM</t>
  </si>
  <si>
    <t>BEN</t>
  </si>
  <si>
    <t>LOIS002</t>
  </si>
  <si>
    <t>808</t>
  </si>
  <si>
    <t>WHITE BLU GREEN</t>
  </si>
  <si>
    <t>C.QUEEN001</t>
  </si>
  <si>
    <t>QUEEN001</t>
  </si>
  <si>
    <t>PNULEP</t>
  </si>
  <si>
    <t xml:space="preserve">PIGNUBUK + PU LEATHER </t>
  </si>
  <si>
    <t>CHAKY</t>
  </si>
  <si>
    <t>SMITH001</t>
  </si>
  <si>
    <t>CHER</t>
  </si>
  <si>
    <t>BETTY001</t>
  </si>
  <si>
    <t>TECTEC</t>
  </si>
  <si>
    <t>TECH MATERIAL</t>
  </si>
  <si>
    <t>JIULIAN</t>
  </si>
  <si>
    <t>BEVERLY001</t>
  </si>
  <si>
    <t>SUPMES</t>
  </si>
  <si>
    <t>099</t>
  </si>
  <si>
    <t>PU SUEDE + MESH</t>
  </si>
  <si>
    <t>MINT</t>
  </si>
  <si>
    <t>BOLLA001</t>
  </si>
  <si>
    <t>ARAN</t>
  </si>
  <si>
    <t>DEBRA001</t>
  </si>
  <si>
    <t>MESMES</t>
  </si>
  <si>
    <t>100</t>
  </si>
  <si>
    <t>MESH</t>
  </si>
  <si>
    <t>JELLYFISH</t>
  </si>
  <si>
    <t>VEX</t>
  </si>
  <si>
    <t>ETHEL002</t>
  </si>
  <si>
    <t>RPRMES</t>
  </si>
  <si>
    <t>036</t>
  </si>
  <si>
    <t>RUBBER PRINTING  + MESH</t>
  </si>
  <si>
    <t>PEACH</t>
  </si>
  <si>
    <t>114</t>
  </si>
  <si>
    <t>MING</t>
  </si>
  <si>
    <t>JERRY SUMMER</t>
  </si>
  <si>
    <t>GRANT001</t>
  </si>
  <si>
    <t>050</t>
  </si>
  <si>
    <t>QUARTZ</t>
  </si>
  <si>
    <t>144</t>
  </si>
  <si>
    <t>SILVER</t>
  </si>
  <si>
    <t>GRANT009</t>
  </si>
  <si>
    <t>SEM</t>
  </si>
  <si>
    <t>HARRIS001</t>
  </si>
  <si>
    <t>404</t>
  </si>
  <si>
    <t>BLACK MONO</t>
  </si>
  <si>
    <t>ALDEN001</t>
  </si>
  <si>
    <t>085</t>
  </si>
  <si>
    <t>BAMBOO</t>
  </si>
  <si>
    <t>W12C</t>
  </si>
  <si>
    <t>W12C (36-42 1 2 3 3 1 1 1)</t>
  </si>
  <si>
    <t>W9C</t>
  </si>
  <si>
    <t>W9C (36-42 1 1 2 2 1 1 1)</t>
  </si>
  <si>
    <t>BOLLA002</t>
  </si>
  <si>
    <t>CALEB001</t>
  </si>
  <si>
    <t>PNUNYL</t>
  </si>
  <si>
    <t>370</t>
  </si>
  <si>
    <t>PIGNUBUK + NYLON</t>
  </si>
  <si>
    <t>GLOOM</t>
  </si>
  <si>
    <t>CLOUD001</t>
  </si>
  <si>
    <t>ANGIE</t>
  </si>
  <si>
    <t>CONSULELO001</t>
  </si>
  <si>
    <t>SUETEC</t>
  </si>
  <si>
    <t>002</t>
  </si>
  <si>
    <t xml:space="preserve">SUEDE + TECH MATERIAL </t>
  </si>
  <si>
    <t>LAMB</t>
  </si>
  <si>
    <t>SUPTEC</t>
  </si>
  <si>
    <t xml:space="preserve">PU SUEDE + TECH MATERIAL </t>
  </si>
  <si>
    <t>W12B</t>
  </si>
  <si>
    <t>W12B (35-40 1 2 3 3 2 1)</t>
  </si>
  <si>
    <t>TED</t>
  </si>
  <si>
    <t>DICKY001</t>
  </si>
  <si>
    <t>405</t>
  </si>
  <si>
    <t>WHITE MONO</t>
  </si>
  <si>
    <t>KENNY</t>
  </si>
  <si>
    <t>GRADY001</t>
  </si>
  <si>
    <t>439</t>
  </si>
  <si>
    <t>TOFU RED BLU</t>
  </si>
  <si>
    <t>FREDDY VNTG</t>
  </si>
  <si>
    <t>GRANT004</t>
  </si>
  <si>
    <t>371</t>
  </si>
  <si>
    <t>PALE PINK</t>
  </si>
  <si>
    <t>372</t>
  </si>
  <si>
    <t>PALE MINT</t>
  </si>
  <si>
    <t>ILSE</t>
  </si>
  <si>
    <t>HADLEY001</t>
  </si>
  <si>
    <t>MESPPN</t>
  </si>
  <si>
    <t xml:space="preserve">MESH + PU PIG NUBUK </t>
  </si>
  <si>
    <t>411</t>
  </si>
  <si>
    <t>NUAGE</t>
  </si>
  <si>
    <t>HARRIS002</t>
  </si>
  <si>
    <t>JOSH001</t>
  </si>
  <si>
    <t>SUESUE</t>
  </si>
  <si>
    <t xml:space="preserve">SUEDE + SUEDE </t>
  </si>
  <si>
    <t>W9B</t>
  </si>
  <si>
    <t>W9B (35-40 1 2 2 2 1 1)</t>
  </si>
  <si>
    <t>416</t>
  </si>
  <si>
    <t>PINK</t>
  </si>
  <si>
    <t>JOSH002</t>
  </si>
  <si>
    <t>SUEDE</t>
  </si>
  <si>
    <t>LEO001</t>
  </si>
  <si>
    <t>376</t>
  </si>
  <si>
    <t>GREY</t>
  </si>
  <si>
    <t>NEW MITCHELL</t>
  </si>
  <si>
    <t>LIAN003</t>
  </si>
  <si>
    <t>ACTSUE</t>
  </si>
  <si>
    <t>420</t>
  </si>
  <si>
    <t xml:space="preserve">ACTION (LEATHER) + SUEDE </t>
  </si>
  <si>
    <t>TOFU SOUL</t>
  </si>
  <si>
    <t>LIAN005</t>
  </si>
  <si>
    <t>ACTACT</t>
  </si>
  <si>
    <t>ACTION (LEATHER)</t>
  </si>
  <si>
    <t>35</t>
  </si>
  <si>
    <t>MARTIN</t>
  </si>
  <si>
    <t>NIKKI001</t>
  </si>
  <si>
    <t>ALBA</t>
  </si>
  <si>
    <t>TONY001</t>
  </si>
  <si>
    <t>432</t>
  </si>
  <si>
    <t>TOFU EARTH</t>
  </si>
  <si>
    <t>364</t>
  </si>
  <si>
    <t>GREEN</t>
  </si>
  <si>
    <t>CURTIS</t>
  </si>
  <si>
    <t>SPRINT002</t>
  </si>
  <si>
    <t>EL21M4040803</t>
  </si>
  <si>
    <t>ND</t>
  </si>
  <si>
    <t>EL31M4040905</t>
  </si>
  <si>
    <t>EL31W4045001</t>
  </si>
  <si>
    <t>EL31W4045002</t>
  </si>
  <si>
    <t>EL31W4045003</t>
  </si>
  <si>
    <t>EL31W4046001</t>
  </si>
  <si>
    <t>EL31W8046501</t>
  </si>
  <si>
    <t>EL31W8046502</t>
  </si>
  <si>
    <t>D12B</t>
  </si>
  <si>
    <t>D12B (39-44 1 2 3 3 2 1 )</t>
  </si>
  <si>
    <t>EL31W8046801</t>
  </si>
  <si>
    <t>EL32M4040801</t>
  </si>
  <si>
    <t>EL32M4040803</t>
  </si>
  <si>
    <t>EL32M4040901</t>
  </si>
  <si>
    <t>EL32M4041001</t>
  </si>
  <si>
    <t>EL32M4041102</t>
  </si>
  <si>
    <t>EL32M8040301</t>
  </si>
  <si>
    <t>EL32M8040302</t>
  </si>
  <si>
    <t>Nd</t>
  </si>
  <si>
    <t>EL32M8041501</t>
  </si>
  <si>
    <t>EL32M8041602</t>
  </si>
  <si>
    <t>EL32M8041603</t>
  </si>
  <si>
    <t>EL32W4045102</t>
  </si>
  <si>
    <t>EL32W4045303</t>
  </si>
  <si>
    <t>EL32W8045101</t>
  </si>
  <si>
    <t>EL32W8045102</t>
  </si>
  <si>
    <t>EL32W8045905</t>
  </si>
  <si>
    <t>EL32W8046102</t>
  </si>
  <si>
    <t>D12A</t>
  </si>
  <si>
    <t>D12A (36-41 1 2 3 3 2 1)</t>
  </si>
  <si>
    <t>D12C</t>
  </si>
  <si>
    <t>D12C (36-42 1 2 3 3 1 1 1)</t>
  </si>
  <si>
    <t>D9A</t>
  </si>
  <si>
    <t>D9A (36-41 1 2 2 2 1 1)</t>
  </si>
  <si>
    <t>D9C</t>
  </si>
  <si>
    <t>D9C (36-42 1 1 2 2 1 1 1)</t>
  </si>
  <si>
    <t>EL32W8046601</t>
  </si>
  <si>
    <t>D9B</t>
  </si>
  <si>
    <t>D9B (35-40 1 2 2 2 1 1)</t>
  </si>
  <si>
    <t>EL41M4040801</t>
  </si>
  <si>
    <t>EL41M4040805</t>
  </si>
  <si>
    <t>EL41M4041103</t>
  </si>
  <si>
    <t>EL41M4041104</t>
  </si>
  <si>
    <t>EL41M8040901</t>
  </si>
  <si>
    <t>EL41M8040903</t>
  </si>
  <si>
    <t>EL41W4045001</t>
  </si>
  <si>
    <t>EL41W8045301</t>
  </si>
  <si>
    <t>EL41W8045304</t>
  </si>
  <si>
    <t>EL42M1040101</t>
  </si>
  <si>
    <t>EL42M1040102</t>
  </si>
  <si>
    <t>U12A</t>
  </si>
  <si>
    <t>U12A (40-45 1 2 3 3 2 1)</t>
  </si>
  <si>
    <t>U12C</t>
  </si>
  <si>
    <t>U12C (40-46 1 2 3 3 1 1 1)</t>
  </si>
  <si>
    <t>EL42M1040302</t>
  </si>
  <si>
    <t>EL42W1045004</t>
  </si>
  <si>
    <t>OS EL21M7450204</t>
  </si>
  <si>
    <t>OS EL31M6540102</t>
  </si>
  <si>
    <t>OS EL31M6540103</t>
  </si>
  <si>
    <t>OS EL31W0240101</t>
  </si>
  <si>
    <t>OS EL31W8046801</t>
  </si>
  <si>
    <t>OS EL32M6241102</t>
  </si>
  <si>
    <t>OS EL32M6241103</t>
  </si>
  <si>
    <t>OS EL32M6242503</t>
  </si>
  <si>
    <t>OS EL32M6242504</t>
  </si>
  <si>
    <t>OS EL32M6941801</t>
  </si>
  <si>
    <t>OS EL32M6941804</t>
  </si>
  <si>
    <t>OS EL32M8241002</t>
  </si>
  <si>
    <t>OS EL32M8540402</t>
  </si>
  <si>
    <t>OS EL32M8940503</t>
  </si>
  <si>
    <t>OS EL32M8940801</t>
  </si>
  <si>
    <t>OS EL32M8941002</t>
  </si>
  <si>
    <t>OS EL32M8941103</t>
  </si>
  <si>
    <t>OS EL32W0545703</t>
  </si>
  <si>
    <t>OS EL32W6246004</t>
  </si>
  <si>
    <t>OS EL32W6246201</t>
  </si>
  <si>
    <t>OS EL32W6246202</t>
  </si>
  <si>
    <t>OS EL32W8245801</t>
  </si>
  <si>
    <t>OS EL41M0240101</t>
  </si>
  <si>
    <t>U12K</t>
  </si>
  <si>
    <t>U12K (40-45 2 2 2 2 2 2)</t>
  </si>
  <si>
    <t>OS EL41M0240103</t>
  </si>
  <si>
    <t>OS EL41M0240104</t>
  </si>
  <si>
    <t>OS EL41M6240103</t>
  </si>
  <si>
    <t>OS EL41M6245103</t>
  </si>
  <si>
    <t>OS EL41M6245104</t>
  </si>
  <si>
    <t>OS EL41M6544805</t>
  </si>
  <si>
    <t>OS EL41M6544807</t>
  </si>
  <si>
    <t>OS EL41M8241001</t>
  </si>
  <si>
    <t>OS EL41M8244001</t>
  </si>
  <si>
    <t>OS EL41M8244002</t>
  </si>
  <si>
    <t>OS EL41M8244003</t>
  </si>
  <si>
    <t>OS EL41W0246001</t>
  </si>
  <si>
    <t>D12O</t>
  </si>
  <si>
    <t>D12O (36-41 2 2 2 2 2 2)</t>
  </si>
  <si>
    <t>OS EL41W0246002</t>
  </si>
  <si>
    <t>OS EL41W6246702</t>
  </si>
  <si>
    <t>OS EL41W6546901</t>
  </si>
  <si>
    <t>OS EL41W6547002</t>
  </si>
  <si>
    <t>OS EL41W8247601</t>
  </si>
  <si>
    <t>OS EL41W8247802</t>
  </si>
  <si>
    <t>OS EL42M4240101</t>
  </si>
  <si>
    <t>OS EL42M4240103</t>
  </si>
  <si>
    <t>OS EL42M4240104</t>
  </si>
  <si>
    <t>OS EL42M6243602</t>
  </si>
  <si>
    <t>OS EL42M6243603</t>
  </si>
  <si>
    <t>OS EL42M6244102</t>
  </si>
  <si>
    <t>OS EL42M6244103</t>
  </si>
  <si>
    <t>OS EL42M6244701</t>
  </si>
  <si>
    <t>U12B</t>
  </si>
  <si>
    <t>U12B (39-44 1 2 3 3 2 1)</t>
  </si>
  <si>
    <t>OS EL42M6244702</t>
  </si>
  <si>
    <t>OS EL42M6244703</t>
  </si>
  <si>
    <t>OS EL42M6244704</t>
  </si>
  <si>
    <t>U9A</t>
  </si>
  <si>
    <t>U9A (40-45 1 2 2 2 1 1)</t>
  </si>
  <si>
    <t>OS EL42M6244705</t>
  </si>
  <si>
    <t>OS EL42M6542502</t>
  </si>
  <si>
    <t>OS EL42M6542503</t>
  </si>
  <si>
    <t>OS EL42M8240301</t>
  </si>
  <si>
    <t>OS EL42M8240804</t>
  </si>
  <si>
    <t>OS EL42M8241201</t>
  </si>
  <si>
    <t>OS EL42M8241301</t>
  </si>
  <si>
    <t>OS EL42M8241302</t>
  </si>
  <si>
    <t>U9C</t>
  </si>
  <si>
    <t>U9C (40-46 1 1 2 2 1 1 1)</t>
  </si>
  <si>
    <t>OS EL42M8241303</t>
  </si>
  <si>
    <t>OS EL42W4245501</t>
  </si>
  <si>
    <t>OS EL42W4245503</t>
  </si>
  <si>
    <t>OS EL42W5246702</t>
  </si>
  <si>
    <t>OS EL42W5246703</t>
  </si>
  <si>
    <t>OS EL42W6245901</t>
  </si>
  <si>
    <t>OS EL42W6245902</t>
  </si>
  <si>
    <t>OS EL42W6245904</t>
  </si>
  <si>
    <t>OS EL42W6265102</t>
  </si>
  <si>
    <t>OS EL42W6265103</t>
  </si>
  <si>
    <t>OS EL42W8245101</t>
  </si>
  <si>
    <t>OS EL42W8245104</t>
  </si>
  <si>
    <t>OS EL42W8245702</t>
  </si>
  <si>
    <t>OS EL42W8246801</t>
  </si>
  <si>
    <t>OS EL42W8246802</t>
  </si>
  <si>
    <t>OS EL42W8247101</t>
  </si>
  <si>
    <t>OS EL42W8247301</t>
  </si>
  <si>
    <t>OS EL42W8247902</t>
  </si>
  <si>
    <t>OS EL42W8248001</t>
  </si>
  <si>
    <t>EL31M4040806</t>
  </si>
  <si>
    <t>EL31M4040808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</si>
</sst>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&quot; &quot;* #,##0.00&quot; € &quot;;&quot;-&quot;* #,##0.00&quot; € &quot;;&quot; &quot;* &quot;-&quot;??&quot; € &quot;"/>
    <numFmt numFmtId="165" formatCode="&quot; &quot;[$€-2]&quot; &quot;* #,##0.00&quot; &quot;;&quot; &quot;[$€-2]&quot; &quot;* &quot;-&quot;#,##0.00&quot; &quot;;&quot; &quot;[$€-2]&quot; &quot;* &quot;-&quot;??&quot; &quot;"/>
  </numFmts>
  <fonts count="8">
    <font>
      <sz val="11"/>
      <color indexed="8"/>
      <name val="Aptos Narrow"/>
    </font>
    <font>
      <sz val="9"/>
      <color indexed="8"/>
      <name val="Arial"/>
    </font>
    <font>
      <b/>
      <sz val="9"/>
      <color indexed="8"/>
      <name val="Arial"/>
    </font>
    <font>
      <b/>
      <sz val="10"/>
      <color indexed="8"/>
      <name val="Arial"/>
    </font>
    <font>
      <sz val="10"/>
      <color indexed="8"/>
      <name val="Arial"/>
    </font>
    <font>
      <sz val="10"/>
      <color indexed="8"/>
      <name val="Calibri"/>
    </font>
    <font>
      <b/>
      <sz val="11"/>
      <color indexed="8"/>
      <name val="Calibri"/>
    </font>
    <font>
      <b/>
      <sz val="12"/>
      <color indexed="8"/>
      <name val="Calibri"/>
    </font>
  </fonts>
  <fills count="5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1"/>
        <bgColor auto="1"/>
      </patternFill>
    </fill>
    <fill>
      <patternFill patternType="solid">
        <fgColor indexed="12"/>
        <bgColor auto="1"/>
      </patternFill>
    </fill>
  </fills>
  <borders count="10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10"/>
      </bottom>
      <diagonal/>
    </border>
    <border>
      <left style="thin">
        <color indexed="8"/>
      </left>
      <right style="thin">
        <color indexed="8"/>
      </right>
      <top style="thin">
        <color indexed="10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10"/>
      </left>
      <right style="thin">
        <color indexed="10"/>
      </right>
      <top style="thin">
        <color indexed="8"/>
      </top>
      <bottom style="thin">
        <color indexed="10"/>
      </bottom>
      <diagonal/>
    </border>
    <border>
      <left style="thin">
        <color indexed="10"/>
      </left>
      <right style="medium">
        <color indexed="8"/>
      </right>
      <top style="thin">
        <color indexed="8"/>
      </top>
      <bottom style="thin">
        <color indexed="10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10"/>
      </right>
      <top style="thin">
        <color indexed="8"/>
      </top>
      <bottom style="thin">
        <color indexed="10"/>
      </bottom>
      <diagonal/>
    </border>
  </borders>
  <cellStyleXfs count="1">
    <xf numFmtId="0" fontId="0" fillId="0" borderId="0" applyNumberFormat="0" applyFill="0" applyBorder="0" applyProtection="0"/>
  </cellStyleXfs>
  <cellXfs count="22">
    <xf numFmtId="0" fontId="0" fillId="0" borderId="0" xfId="0" applyFont="1" applyAlignment="1"/>
    <xf numFmtId="0" fontId="0" fillId="0" borderId="0" xfId="0" applyNumberFormat="1" applyFont="1" applyAlignment="1"/>
    <xf numFmtId="0" fontId="0" fillId="2" borderId="1" xfId="0" applyFont="1" applyFill="1" applyBorder="1" applyAlignment="1"/>
    <xf numFmtId="49" fontId="1" fillId="3" borderId="2" xfId="0" applyNumberFormat="1" applyFont="1" applyFill="1" applyBorder="1" applyAlignment="1">
      <alignment horizontal="center" vertical="center" wrapText="1" readingOrder="1"/>
    </xf>
    <xf numFmtId="49" fontId="2" fillId="3" borderId="2" xfId="0" applyNumberFormat="1" applyFont="1" applyFill="1" applyBorder="1" applyAlignment="1">
      <alignment horizontal="center" vertical="center" wrapText="1" readingOrder="1"/>
    </xf>
    <xf numFmtId="49" fontId="3" fillId="3" borderId="2" xfId="0" applyNumberFormat="1" applyFont="1" applyFill="1" applyBorder="1" applyAlignment="1">
      <alignment horizontal="center" vertical="center"/>
    </xf>
    <xf numFmtId="0" fontId="0" fillId="2" borderId="2" xfId="0" applyFont="1" applyFill="1" applyBorder="1" applyAlignment="1">
      <alignment vertical="top" wrapText="1"/>
    </xf>
    <xf numFmtId="49" fontId="4" fillId="2" borderId="2" xfId="0" applyNumberFormat="1" applyFont="1" applyFill="1" applyBorder="1" applyAlignment="1">
      <alignment horizontal="center" vertical="center" wrapText="1" readingOrder="1"/>
    </xf>
    <xf numFmtId="0" fontId="4" fillId="2" borderId="2" xfId="0" applyFont="1" applyFill="1" applyBorder="1" applyAlignment="1">
      <alignment horizontal="center" vertical="center" wrapText="1" readingOrder="1"/>
    </xf>
    <xf numFmtId="0" fontId="4" fillId="2" borderId="2" xfId="0" applyNumberFormat="1" applyFont="1" applyFill="1" applyBorder="1" applyAlignment="1">
      <alignment horizontal="center" vertical="center" wrapText="1" readingOrder="1"/>
    </xf>
    <xf numFmtId="49" fontId="1" fillId="2" borderId="2" xfId="0" applyNumberFormat="1" applyFont="1" applyFill="1" applyBorder="1" applyAlignment="1">
      <alignment horizontal="center" vertical="center" wrapText="1" readingOrder="1"/>
    </xf>
    <xf numFmtId="164" fontId="4" fillId="2" borderId="2" xfId="0" applyNumberFormat="1" applyFont="1" applyFill="1" applyBorder="1" applyAlignment="1">
      <alignment horizontal="center" vertical="center" wrapText="1" readingOrder="1"/>
    </xf>
    <xf numFmtId="165" fontId="5" fillId="2" borderId="2" xfId="0" applyNumberFormat="1" applyFont="1" applyFill="1" applyBorder="1" applyAlignment="1">
      <alignment horizontal="center" vertical="center"/>
    </xf>
    <xf numFmtId="0" fontId="0" fillId="2" borderId="3" xfId="0" applyFont="1" applyFill="1" applyBorder="1" applyAlignment="1">
      <alignment vertical="top" wrapText="1"/>
    </xf>
    <xf numFmtId="0" fontId="0" fillId="2" borderId="4" xfId="0" applyFont="1" applyFill="1" applyBorder="1" applyAlignment="1">
      <alignment vertical="top" wrapText="1"/>
    </xf>
    <xf numFmtId="0" fontId="4" fillId="2" borderId="5" xfId="0" applyNumberFormat="1" applyFont="1" applyFill="1" applyBorder="1" applyAlignment="1">
      <alignment horizontal="center" vertical="center" wrapText="1" readingOrder="1"/>
    </xf>
    <xf numFmtId="165" fontId="5" fillId="2" borderId="5" xfId="0" applyNumberFormat="1" applyFont="1" applyFill="1" applyBorder="1" applyAlignment="1">
      <alignment horizontal="center" vertical="center"/>
    </xf>
    <xf numFmtId="0" fontId="0" fillId="2" borderId="6" xfId="0" applyFont="1" applyFill="1" applyBorder="1" applyAlignment="1"/>
    <xf numFmtId="0" fontId="0" fillId="2" borderId="7" xfId="0" applyFont="1" applyFill="1" applyBorder="1" applyAlignment="1"/>
    <xf numFmtId="0" fontId="6" fillId="4" borderId="8" xfId="0" applyNumberFormat="1" applyFont="1" applyFill="1" applyBorder="1" applyAlignment="1">
      <alignment horizontal="center"/>
    </xf>
    <xf numFmtId="0" fontId="0" fillId="2" borderId="9" xfId="0" applyFont="1" applyFill="1" applyBorder="1" applyAlignment="1"/>
    <xf numFmtId="165" fontId="7" fillId="4" borderId="8" xfId="0" applyNumberFormat="1" applyFont="1" applyFill="1" applyBorder="1" applyAlignment="1"/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FFFFFF"/>
      <rgbColor rgb="FFAAAAAA"/>
      <rgbColor rgb="FF7ABD62"/>
      <rgbColor rgb="FFFFFF00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eetMetadata" Target="metadata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63" Type="http://schemas.openxmlformats.org/officeDocument/2006/relationships/image" Target="../media/image63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159" Type="http://schemas.openxmlformats.org/officeDocument/2006/relationships/image" Target="../media/image159.png"/><Relationship Id="rId170" Type="http://schemas.openxmlformats.org/officeDocument/2006/relationships/image" Target="../media/image170.jpeg"/><Relationship Id="rId191" Type="http://schemas.openxmlformats.org/officeDocument/2006/relationships/image" Target="../media/image191.jpeg"/><Relationship Id="rId205" Type="http://schemas.openxmlformats.org/officeDocument/2006/relationships/image" Target="../media/image205.jpeg"/><Relationship Id="rId16" Type="http://schemas.openxmlformats.org/officeDocument/2006/relationships/image" Target="../media/image16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28" Type="http://schemas.openxmlformats.org/officeDocument/2006/relationships/image" Target="../media/image128.jpeg"/><Relationship Id="rId144" Type="http://schemas.openxmlformats.org/officeDocument/2006/relationships/image" Target="../media/image144.jpeg"/><Relationship Id="rId149" Type="http://schemas.openxmlformats.org/officeDocument/2006/relationships/image" Target="../media/image149.png"/><Relationship Id="rId5" Type="http://schemas.openxmlformats.org/officeDocument/2006/relationships/image" Target="../media/image5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165" Type="http://schemas.openxmlformats.org/officeDocument/2006/relationships/image" Target="../media/image165.jpeg"/><Relationship Id="rId181" Type="http://schemas.openxmlformats.org/officeDocument/2006/relationships/image" Target="../media/image181.jpeg"/><Relationship Id="rId186" Type="http://schemas.openxmlformats.org/officeDocument/2006/relationships/image" Target="../media/image186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18" Type="http://schemas.openxmlformats.org/officeDocument/2006/relationships/image" Target="../media/image118.jpeg"/><Relationship Id="rId134" Type="http://schemas.openxmlformats.org/officeDocument/2006/relationships/image" Target="../media/image134.jpeg"/><Relationship Id="rId139" Type="http://schemas.openxmlformats.org/officeDocument/2006/relationships/image" Target="../media/image139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55" Type="http://schemas.openxmlformats.org/officeDocument/2006/relationships/image" Target="../media/image155.jpeg"/><Relationship Id="rId171" Type="http://schemas.openxmlformats.org/officeDocument/2006/relationships/image" Target="../media/image171.jpeg"/><Relationship Id="rId176" Type="http://schemas.openxmlformats.org/officeDocument/2006/relationships/image" Target="../media/image176.jpeg"/><Relationship Id="rId192" Type="http://schemas.openxmlformats.org/officeDocument/2006/relationships/image" Target="../media/image192.jpeg"/><Relationship Id="rId197" Type="http://schemas.openxmlformats.org/officeDocument/2006/relationships/image" Target="../media/image197.jpeg"/><Relationship Id="rId206" Type="http://schemas.openxmlformats.org/officeDocument/2006/relationships/image" Target="../media/image206.png"/><Relationship Id="rId201" Type="http://schemas.openxmlformats.org/officeDocument/2006/relationships/image" Target="../media/image201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24" Type="http://schemas.openxmlformats.org/officeDocument/2006/relationships/image" Target="../media/image124.jpeg"/><Relationship Id="rId129" Type="http://schemas.openxmlformats.org/officeDocument/2006/relationships/image" Target="../media/image129.jpeg"/><Relationship Id="rId54" Type="http://schemas.openxmlformats.org/officeDocument/2006/relationships/image" Target="../media/image54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eg"/><Relationship Id="rId145" Type="http://schemas.openxmlformats.org/officeDocument/2006/relationships/image" Target="../media/image145.jpeg"/><Relationship Id="rId161" Type="http://schemas.openxmlformats.org/officeDocument/2006/relationships/image" Target="../media/image161.jpeg"/><Relationship Id="rId166" Type="http://schemas.openxmlformats.org/officeDocument/2006/relationships/image" Target="../media/image166.jpeg"/><Relationship Id="rId182" Type="http://schemas.openxmlformats.org/officeDocument/2006/relationships/image" Target="../media/image182.jpeg"/><Relationship Id="rId187" Type="http://schemas.openxmlformats.org/officeDocument/2006/relationships/image" Target="../media/image187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44" Type="http://schemas.openxmlformats.org/officeDocument/2006/relationships/image" Target="../media/image44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130" Type="http://schemas.openxmlformats.org/officeDocument/2006/relationships/image" Target="../media/image130.jpeg"/><Relationship Id="rId135" Type="http://schemas.openxmlformats.org/officeDocument/2006/relationships/image" Target="../media/image135.jpeg"/><Relationship Id="rId151" Type="http://schemas.openxmlformats.org/officeDocument/2006/relationships/image" Target="../media/image151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98" Type="http://schemas.openxmlformats.org/officeDocument/2006/relationships/image" Target="../media/image198.jpeg"/><Relationship Id="rId172" Type="http://schemas.openxmlformats.org/officeDocument/2006/relationships/image" Target="../media/image172.jpeg"/><Relationship Id="rId193" Type="http://schemas.openxmlformats.org/officeDocument/2006/relationships/image" Target="../media/image193.jpeg"/><Relationship Id="rId202" Type="http://schemas.openxmlformats.org/officeDocument/2006/relationships/image" Target="../media/image202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120" Type="http://schemas.openxmlformats.org/officeDocument/2006/relationships/image" Target="../media/image120.jpeg"/><Relationship Id="rId125" Type="http://schemas.openxmlformats.org/officeDocument/2006/relationships/image" Target="../media/image125.jpeg"/><Relationship Id="rId141" Type="http://schemas.openxmlformats.org/officeDocument/2006/relationships/image" Target="../media/image141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162" Type="http://schemas.openxmlformats.org/officeDocument/2006/relationships/image" Target="../media/image162.jpeg"/><Relationship Id="rId183" Type="http://schemas.openxmlformats.org/officeDocument/2006/relationships/image" Target="../media/image183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131" Type="http://schemas.openxmlformats.org/officeDocument/2006/relationships/image" Target="../media/image131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52" Type="http://schemas.openxmlformats.org/officeDocument/2006/relationships/image" Target="../media/image152.jpeg"/><Relationship Id="rId173" Type="http://schemas.openxmlformats.org/officeDocument/2006/relationships/image" Target="../media/image173.jpeg"/><Relationship Id="rId194" Type="http://schemas.openxmlformats.org/officeDocument/2006/relationships/image" Target="../media/image194.jpeg"/><Relationship Id="rId199" Type="http://schemas.openxmlformats.org/officeDocument/2006/relationships/image" Target="../media/image199.jpeg"/><Relationship Id="rId203" Type="http://schemas.openxmlformats.org/officeDocument/2006/relationships/image" Target="../media/image203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jpeg"/><Relationship Id="rId189" Type="http://schemas.openxmlformats.org/officeDocument/2006/relationships/image" Target="../media/image189.jpeg"/><Relationship Id="rId3" Type="http://schemas.openxmlformats.org/officeDocument/2006/relationships/image" Target="../media/image3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pn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79" Type="http://schemas.openxmlformats.org/officeDocument/2006/relationships/image" Target="../media/image179.jpeg"/><Relationship Id="rId195" Type="http://schemas.openxmlformats.org/officeDocument/2006/relationships/image" Target="../media/image195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png"/><Relationship Id="rId164" Type="http://schemas.openxmlformats.org/officeDocument/2006/relationships/image" Target="../media/image164.jpeg"/><Relationship Id="rId169" Type="http://schemas.openxmlformats.org/officeDocument/2006/relationships/image" Target="../media/image169.jpeg"/><Relationship Id="rId185" Type="http://schemas.openxmlformats.org/officeDocument/2006/relationships/image" Target="../media/image185.jpeg"/><Relationship Id="rId4" Type="http://schemas.openxmlformats.org/officeDocument/2006/relationships/image" Target="../media/image4.jpeg"/><Relationship Id="rId9" Type="http://schemas.openxmlformats.org/officeDocument/2006/relationships/image" Target="../media/image9.gif"/><Relationship Id="rId180" Type="http://schemas.openxmlformats.org/officeDocument/2006/relationships/image" Target="../media/image180.jpeg"/><Relationship Id="rId26" Type="http://schemas.openxmlformats.org/officeDocument/2006/relationships/image" Target="../media/image26.jpe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320</xdr:row>
      <xdr:rowOff>50914</xdr:rowOff>
    </xdr:from>
    <xdr:to>
      <xdr:col>0</xdr:col>
      <xdr:colOff>964224</xdr:colOff>
      <xdr:row>320</xdr:row>
      <xdr:rowOff>641687</xdr:rowOff>
    </xdr:to>
    <xdr:pic>
      <xdr:nvPicPr>
        <xdr:cNvPr id="2" name="Picture 1" descr="Picture 1"/>
        <xdr:cNvPicPr>
          <a:picLocks noChangeAspect="1"/>
        </xdr:cNvPicPr>
      </xdr:nvPicPr>
      <xdr:blipFill>
        <a:blip xmlns:r="http://schemas.openxmlformats.org/officeDocument/2006/relationships" r:embed="rId1">
          <a:extLst/>
        </a:blip>
        <a:stretch>
          <a:fillRect/>
        </a:stretch>
      </xdr:blipFill>
      <xdr:spPr>
        <a:xfrm>
          <a:off x="76200" y="223475029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321</xdr:row>
      <xdr:rowOff>50904</xdr:rowOff>
    </xdr:from>
    <xdr:to>
      <xdr:col>0</xdr:col>
      <xdr:colOff>965487</xdr:colOff>
      <xdr:row>321</xdr:row>
      <xdr:rowOff>641677</xdr:rowOff>
    </xdr:to>
    <xdr:pic>
      <xdr:nvPicPr>
        <xdr:cNvPr id="3" name="Picture 2" descr="Picture 2"/>
        <xdr:cNvPicPr>
          <a:picLocks noChangeAspect="1"/>
        </xdr:cNvPicPr>
      </xdr:nvPicPr>
      <xdr:blipFill>
        <a:blip xmlns:r="http://schemas.openxmlformats.org/officeDocument/2006/relationships" r:embed="rId2">
          <a:extLst/>
        </a:blip>
        <a:stretch>
          <a:fillRect/>
        </a:stretch>
      </xdr:blipFill>
      <xdr:spPr>
        <a:xfrm>
          <a:off x="76200" y="224172884"/>
          <a:ext cx="889288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322</xdr:row>
      <xdr:rowOff>50894</xdr:rowOff>
    </xdr:from>
    <xdr:to>
      <xdr:col>0</xdr:col>
      <xdr:colOff>964224</xdr:colOff>
      <xdr:row>322</xdr:row>
      <xdr:rowOff>641667</xdr:rowOff>
    </xdr:to>
    <xdr:pic>
      <xdr:nvPicPr>
        <xdr:cNvPr id="4" name="Picture 3" descr="Picture 3"/>
        <xdr:cNvPicPr>
          <a:picLocks noChangeAspect="1"/>
        </xdr:cNvPicPr>
      </xdr:nvPicPr>
      <xdr:blipFill>
        <a:blip xmlns:r="http://schemas.openxmlformats.org/officeDocument/2006/relationships" r:embed="rId1">
          <a:extLst/>
        </a:blip>
        <a:stretch>
          <a:fillRect/>
        </a:stretch>
      </xdr:blipFill>
      <xdr:spPr>
        <a:xfrm>
          <a:off x="76200" y="224870739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323</xdr:row>
      <xdr:rowOff>50884</xdr:rowOff>
    </xdr:from>
    <xdr:to>
      <xdr:col>0</xdr:col>
      <xdr:colOff>964224</xdr:colOff>
      <xdr:row>323</xdr:row>
      <xdr:rowOff>641657</xdr:rowOff>
    </xdr:to>
    <xdr:pic>
      <xdr:nvPicPr>
        <xdr:cNvPr id="5" name="Picture 4" descr="Picture 4"/>
        <xdr:cNvPicPr>
          <a:picLocks noChangeAspect="1"/>
        </xdr:cNvPicPr>
      </xdr:nvPicPr>
      <xdr:blipFill>
        <a:blip xmlns:r="http://schemas.openxmlformats.org/officeDocument/2006/relationships" r:embed="rId1">
          <a:extLst/>
        </a:blip>
        <a:stretch>
          <a:fillRect/>
        </a:stretch>
      </xdr:blipFill>
      <xdr:spPr>
        <a:xfrm>
          <a:off x="76200" y="225568594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324</xdr:row>
      <xdr:rowOff>50874</xdr:rowOff>
    </xdr:from>
    <xdr:to>
      <xdr:col>0</xdr:col>
      <xdr:colOff>964224</xdr:colOff>
      <xdr:row>324</xdr:row>
      <xdr:rowOff>641647</xdr:rowOff>
    </xdr:to>
    <xdr:pic>
      <xdr:nvPicPr>
        <xdr:cNvPr id="6" name="Picture 5" descr="Picture 5"/>
        <xdr:cNvPicPr>
          <a:picLocks noChangeAspect="1"/>
        </xdr:cNvPicPr>
      </xdr:nvPicPr>
      <xdr:blipFill>
        <a:blip xmlns:r="http://schemas.openxmlformats.org/officeDocument/2006/relationships" r:embed="rId1">
          <a:extLst/>
        </a:blip>
        <a:stretch>
          <a:fillRect/>
        </a:stretch>
      </xdr:blipFill>
      <xdr:spPr>
        <a:xfrm>
          <a:off x="76200" y="226266449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325</xdr:row>
      <xdr:rowOff>50864</xdr:rowOff>
    </xdr:from>
    <xdr:to>
      <xdr:col>0</xdr:col>
      <xdr:colOff>964224</xdr:colOff>
      <xdr:row>325</xdr:row>
      <xdr:rowOff>641637</xdr:rowOff>
    </xdr:to>
    <xdr:pic>
      <xdr:nvPicPr>
        <xdr:cNvPr id="7" name="Picture 6" descr="Picture 6"/>
        <xdr:cNvPicPr>
          <a:picLocks noChangeAspect="1"/>
        </xdr:cNvPicPr>
      </xdr:nvPicPr>
      <xdr:blipFill>
        <a:blip xmlns:r="http://schemas.openxmlformats.org/officeDocument/2006/relationships" r:embed="rId1">
          <a:extLst/>
        </a:blip>
        <a:stretch>
          <a:fillRect/>
        </a:stretch>
      </xdr:blipFill>
      <xdr:spPr>
        <a:xfrm>
          <a:off x="76200" y="226964304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326</xdr:row>
      <xdr:rowOff>50854</xdr:rowOff>
    </xdr:from>
    <xdr:to>
      <xdr:col>0</xdr:col>
      <xdr:colOff>965487</xdr:colOff>
      <xdr:row>326</xdr:row>
      <xdr:rowOff>641627</xdr:rowOff>
    </xdr:to>
    <xdr:pic>
      <xdr:nvPicPr>
        <xdr:cNvPr id="8" name="Picture 7" descr="Picture 7"/>
        <xdr:cNvPicPr>
          <a:picLocks noChangeAspect="1"/>
        </xdr:cNvPicPr>
      </xdr:nvPicPr>
      <xdr:blipFill>
        <a:blip xmlns:r="http://schemas.openxmlformats.org/officeDocument/2006/relationships" r:embed="rId2">
          <a:extLst/>
        </a:blip>
        <a:stretch>
          <a:fillRect/>
        </a:stretch>
      </xdr:blipFill>
      <xdr:spPr>
        <a:xfrm>
          <a:off x="76200" y="227662159"/>
          <a:ext cx="889288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327</xdr:row>
      <xdr:rowOff>50844</xdr:rowOff>
    </xdr:from>
    <xdr:to>
      <xdr:col>0</xdr:col>
      <xdr:colOff>964224</xdr:colOff>
      <xdr:row>327</xdr:row>
      <xdr:rowOff>641617</xdr:rowOff>
    </xdr:to>
    <xdr:pic>
      <xdr:nvPicPr>
        <xdr:cNvPr id="9" name="Picture 8" descr="Picture 8"/>
        <xdr:cNvPicPr>
          <a:picLocks noChangeAspect="1"/>
        </xdr:cNvPicPr>
      </xdr:nvPicPr>
      <xdr:blipFill>
        <a:blip xmlns:r="http://schemas.openxmlformats.org/officeDocument/2006/relationships" r:embed="rId1">
          <a:extLst/>
        </a:blip>
        <a:stretch>
          <a:fillRect/>
        </a:stretch>
      </xdr:blipFill>
      <xdr:spPr>
        <a:xfrm>
          <a:off x="76200" y="228360014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328</xdr:row>
      <xdr:rowOff>50834</xdr:rowOff>
    </xdr:from>
    <xdr:to>
      <xdr:col>0</xdr:col>
      <xdr:colOff>964224</xdr:colOff>
      <xdr:row>328</xdr:row>
      <xdr:rowOff>641608</xdr:rowOff>
    </xdr:to>
    <xdr:pic>
      <xdr:nvPicPr>
        <xdr:cNvPr id="10" name="Picture 9" descr="Picture 9"/>
        <xdr:cNvPicPr>
          <a:picLocks noChangeAspect="1"/>
        </xdr:cNvPicPr>
      </xdr:nvPicPr>
      <xdr:blipFill>
        <a:blip xmlns:r="http://schemas.openxmlformats.org/officeDocument/2006/relationships" r:embed="rId1">
          <a:extLst/>
        </a:blip>
        <a:stretch>
          <a:fillRect/>
        </a:stretch>
      </xdr:blipFill>
      <xdr:spPr>
        <a:xfrm>
          <a:off x="76200" y="229057869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329</xdr:row>
      <xdr:rowOff>50824</xdr:rowOff>
    </xdr:from>
    <xdr:to>
      <xdr:col>0</xdr:col>
      <xdr:colOff>964224</xdr:colOff>
      <xdr:row>329</xdr:row>
      <xdr:rowOff>641598</xdr:rowOff>
    </xdr:to>
    <xdr:pic>
      <xdr:nvPicPr>
        <xdr:cNvPr id="11" name="Picture 10" descr="Picture 10"/>
        <xdr:cNvPicPr>
          <a:picLocks noChangeAspect="1"/>
        </xdr:cNvPicPr>
      </xdr:nvPicPr>
      <xdr:blipFill>
        <a:blip xmlns:r="http://schemas.openxmlformats.org/officeDocument/2006/relationships" r:embed="rId1">
          <a:extLst/>
        </a:blip>
        <a:stretch>
          <a:fillRect/>
        </a:stretch>
      </xdr:blipFill>
      <xdr:spPr>
        <a:xfrm>
          <a:off x="76200" y="229755724"/>
          <a:ext cx="888025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330</xdr:row>
      <xdr:rowOff>50814</xdr:rowOff>
    </xdr:from>
    <xdr:to>
      <xdr:col>0</xdr:col>
      <xdr:colOff>965487</xdr:colOff>
      <xdr:row>330</xdr:row>
      <xdr:rowOff>641588</xdr:rowOff>
    </xdr:to>
    <xdr:pic>
      <xdr:nvPicPr>
        <xdr:cNvPr id="12" name="Picture 11" descr="Picture 11"/>
        <xdr:cNvPicPr>
          <a:picLocks noChangeAspect="1"/>
        </xdr:cNvPicPr>
      </xdr:nvPicPr>
      <xdr:blipFill>
        <a:blip xmlns:r="http://schemas.openxmlformats.org/officeDocument/2006/relationships" r:embed="rId2">
          <a:extLst/>
        </a:blip>
        <a:stretch>
          <a:fillRect/>
        </a:stretch>
      </xdr:blipFill>
      <xdr:spPr>
        <a:xfrm>
          <a:off x="76200" y="230453579"/>
          <a:ext cx="889288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331</xdr:row>
      <xdr:rowOff>50804</xdr:rowOff>
    </xdr:from>
    <xdr:to>
      <xdr:col>0</xdr:col>
      <xdr:colOff>964224</xdr:colOff>
      <xdr:row>331</xdr:row>
      <xdr:rowOff>641578</xdr:rowOff>
    </xdr:to>
    <xdr:pic>
      <xdr:nvPicPr>
        <xdr:cNvPr id="13" name="Picture 12" descr="Picture 12"/>
        <xdr:cNvPicPr>
          <a:picLocks noChangeAspect="1"/>
        </xdr:cNvPicPr>
      </xdr:nvPicPr>
      <xdr:blipFill>
        <a:blip xmlns:r="http://schemas.openxmlformats.org/officeDocument/2006/relationships" r:embed="rId1">
          <a:extLst/>
        </a:blip>
        <a:stretch>
          <a:fillRect/>
        </a:stretch>
      </xdr:blipFill>
      <xdr:spPr>
        <a:xfrm>
          <a:off x="76200" y="231151434"/>
          <a:ext cx="888025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332</xdr:row>
      <xdr:rowOff>50795</xdr:rowOff>
    </xdr:from>
    <xdr:to>
      <xdr:col>0</xdr:col>
      <xdr:colOff>964224</xdr:colOff>
      <xdr:row>332</xdr:row>
      <xdr:rowOff>641568</xdr:rowOff>
    </xdr:to>
    <xdr:pic>
      <xdr:nvPicPr>
        <xdr:cNvPr id="14" name="Picture 13" descr="Picture 13"/>
        <xdr:cNvPicPr>
          <a:picLocks noChangeAspect="1"/>
        </xdr:cNvPicPr>
      </xdr:nvPicPr>
      <xdr:blipFill>
        <a:blip xmlns:r="http://schemas.openxmlformats.org/officeDocument/2006/relationships" r:embed="rId3">
          <a:extLst/>
        </a:blip>
        <a:stretch>
          <a:fillRect/>
        </a:stretch>
      </xdr:blipFill>
      <xdr:spPr>
        <a:xfrm>
          <a:off x="76200" y="231849290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333</xdr:row>
      <xdr:rowOff>50785</xdr:rowOff>
    </xdr:from>
    <xdr:to>
      <xdr:col>0</xdr:col>
      <xdr:colOff>964224</xdr:colOff>
      <xdr:row>333</xdr:row>
      <xdr:rowOff>641558</xdr:rowOff>
    </xdr:to>
    <xdr:pic>
      <xdr:nvPicPr>
        <xdr:cNvPr id="15" name="Picture 14" descr="Picture 14"/>
        <xdr:cNvPicPr>
          <a:picLocks noChangeAspect="1"/>
        </xdr:cNvPicPr>
      </xdr:nvPicPr>
      <xdr:blipFill>
        <a:blip xmlns:r="http://schemas.openxmlformats.org/officeDocument/2006/relationships" r:embed="rId3">
          <a:extLst/>
        </a:blip>
        <a:stretch>
          <a:fillRect/>
        </a:stretch>
      </xdr:blipFill>
      <xdr:spPr>
        <a:xfrm>
          <a:off x="76200" y="232547145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334</xdr:row>
      <xdr:rowOff>50775</xdr:rowOff>
    </xdr:from>
    <xdr:to>
      <xdr:col>0</xdr:col>
      <xdr:colOff>964224</xdr:colOff>
      <xdr:row>334</xdr:row>
      <xdr:rowOff>641548</xdr:rowOff>
    </xdr:to>
    <xdr:pic>
      <xdr:nvPicPr>
        <xdr:cNvPr id="16" name="Picture 15" descr="Picture 15"/>
        <xdr:cNvPicPr>
          <a:picLocks noChangeAspect="1"/>
        </xdr:cNvPicPr>
      </xdr:nvPicPr>
      <xdr:blipFill>
        <a:blip xmlns:r="http://schemas.openxmlformats.org/officeDocument/2006/relationships" r:embed="rId3">
          <a:extLst/>
        </a:blip>
        <a:stretch>
          <a:fillRect/>
        </a:stretch>
      </xdr:blipFill>
      <xdr:spPr>
        <a:xfrm>
          <a:off x="76200" y="233245000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335</xdr:row>
      <xdr:rowOff>50765</xdr:rowOff>
    </xdr:from>
    <xdr:to>
      <xdr:col>0</xdr:col>
      <xdr:colOff>965487</xdr:colOff>
      <xdr:row>335</xdr:row>
      <xdr:rowOff>641538</xdr:rowOff>
    </xdr:to>
    <xdr:pic>
      <xdr:nvPicPr>
        <xdr:cNvPr id="17" name="Picture 16" descr="Picture 16"/>
        <xdr:cNvPicPr>
          <a:picLocks noChangeAspect="1"/>
        </xdr:cNvPicPr>
      </xdr:nvPicPr>
      <xdr:blipFill>
        <a:blip xmlns:r="http://schemas.openxmlformats.org/officeDocument/2006/relationships" r:embed="rId4">
          <a:extLst/>
        </a:blip>
        <a:stretch>
          <a:fillRect/>
        </a:stretch>
      </xdr:blipFill>
      <xdr:spPr>
        <a:xfrm>
          <a:off x="76200" y="233942855"/>
          <a:ext cx="889288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336</xdr:row>
      <xdr:rowOff>50755</xdr:rowOff>
    </xdr:from>
    <xdr:to>
      <xdr:col>0</xdr:col>
      <xdr:colOff>964224</xdr:colOff>
      <xdr:row>336</xdr:row>
      <xdr:rowOff>641528</xdr:rowOff>
    </xdr:to>
    <xdr:pic>
      <xdr:nvPicPr>
        <xdr:cNvPr id="18" name="Picture 17" descr="Picture 17"/>
        <xdr:cNvPicPr>
          <a:picLocks noChangeAspect="1"/>
        </xdr:cNvPicPr>
      </xdr:nvPicPr>
      <xdr:blipFill>
        <a:blip xmlns:r="http://schemas.openxmlformats.org/officeDocument/2006/relationships" r:embed="rId3">
          <a:extLst/>
        </a:blip>
        <a:stretch>
          <a:fillRect/>
        </a:stretch>
      </xdr:blipFill>
      <xdr:spPr>
        <a:xfrm>
          <a:off x="76200" y="234640710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337</xdr:row>
      <xdr:rowOff>50745</xdr:rowOff>
    </xdr:from>
    <xdr:to>
      <xdr:col>0</xdr:col>
      <xdr:colOff>964224</xdr:colOff>
      <xdr:row>337</xdr:row>
      <xdr:rowOff>641518</xdr:rowOff>
    </xdr:to>
    <xdr:pic>
      <xdr:nvPicPr>
        <xdr:cNvPr id="19" name="Picture 18" descr="Picture 18"/>
        <xdr:cNvPicPr>
          <a:picLocks noChangeAspect="1"/>
        </xdr:cNvPicPr>
      </xdr:nvPicPr>
      <xdr:blipFill>
        <a:blip xmlns:r="http://schemas.openxmlformats.org/officeDocument/2006/relationships" r:embed="rId3">
          <a:extLst/>
        </a:blip>
        <a:stretch>
          <a:fillRect/>
        </a:stretch>
      </xdr:blipFill>
      <xdr:spPr>
        <a:xfrm>
          <a:off x="76200" y="235338565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338</xdr:row>
      <xdr:rowOff>50735</xdr:rowOff>
    </xdr:from>
    <xdr:to>
      <xdr:col>0</xdr:col>
      <xdr:colOff>964224</xdr:colOff>
      <xdr:row>338</xdr:row>
      <xdr:rowOff>641508</xdr:rowOff>
    </xdr:to>
    <xdr:pic>
      <xdr:nvPicPr>
        <xdr:cNvPr id="20" name="Picture 19" descr="Picture 19"/>
        <xdr:cNvPicPr>
          <a:picLocks noChangeAspect="1"/>
        </xdr:cNvPicPr>
      </xdr:nvPicPr>
      <xdr:blipFill>
        <a:blip xmlns:r="http://schemas.openxmlformats.org/officeDocument/2006/relationships" r:embed="rId3">
          <a:extLst/>
        </a:blip>
        <a:stretch>
          <a:fillRect/>
        </a:stretch>
      </xdr:blipFill>
      <xdr:spPr>
        <a:xfrm>
          <a:off x="76200" y="236036420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339</xdr:row>
      <xdr:rowOff>50725</xdr:rowOff>
    </xdr:from>
    <xdr:to>
      <xdr:col>0</xdr:col>
      <xdr:colOff>965487</xdr:colOff>
      <xdr:row>339</xdr:row>
      <xdr:rowOff>641498</xdr:rowOff>
    </xdr:to>
    <xdr:pic>
      <xdr:nvPicPr>
        <xdr:cNvPr id="21" name="Picture 20" descr="Picture 20"/>
        <xdr:cNvPicPr>
          <a:picLocks noChangeAspect="1"/>
        </xdr:cNvPicPr>
      </xdr:nvPicPr>
      <xdr:blipFill>
        <a:blip xmlns:r="http://schemas.openxmlformats.org/officeDocument/2006/relationships" r:embed="rId4">
          <a:extLst/>
        </a:blip>
        <a:stretch>
          <a:fillRect/>
        </a:stretch>
      </xdr:blipFill>
      <xdr:spPr>
        <a:xfrm>
          <a:off x="76200" y="236734275"/>
          <a:ext cx="889288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340</xdr:row>
      <xdr:rowOff>50715</xdr:rowOff>
    </xdr:from>
    <xdr:to>
      <xdr:col>0</xdr:col>
      <xdr:colOff>964224</xdr:colOff>
      <xdr:row>340</xdr:row>
      <xdr:rowOff>641488</xdr:rowOff>
    </xdr:to>
    <xdr:pic>
      <xdr:nvPicPr>
        <xdr:cNvPr id="22" name="Picture 21" descr="Picture 21"/>
        <xdr:cNvPicPr>
          <a:picLocks noChangeAspect="1"/>
        </xdr:cNvPicPr>
      </xdr:nvPicPr>
      <xdr:blipFill>
        <a:blip xmlns:r="http://schemas.openxmlformats.org/officeDocument/2006/relationships" r:embed="rId3">
          <a:extLst/>
        </a:blip>
        <a:stretch>
          <a:fillRect/>
        </a:stretch>
      </xdr:blipFill>
      <xdr:spPr>
        <a:xfrm>
          <a:off x="76200" y="237432130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341</xdr:row>
      <xdr:rowOff>50705</xdr:rowOff>
    </xdr:from>
    <xdr:to>
      <xdr:col>0</xdr:col>
      <xdr:colOff>964224</xdr:colOff>
      <xdr:row>341</xdr:row>
      <xdr:rowOff>641478</xdr:rowOff>
    </xdr:to>
    <xdr:pic>
      <xdr:nvPicPr>
        <xdr:cNvPr id="23" name="Picture 22" descr="Picture 22"/>
        <xdr:cNvPicPr>
          <a:picLocks noChangeAspect="1"/>
        </xdr:cNvPicPr>
      </xdr:nvPicPr>
      <xdr:blipFill>
        <a:blip xmlns:r="http://schemas.openxmlformats.org/officeDocument/2006/relationships" r:embed="rId3">
          <a:extLst/>
        </a:blip>
        <a:stretch>
          <a:fillRect/>
        </a:stretch>
      </xdr:blipFill>
      <xdr:spPr>
        <a:xfrm>
          <a:off x="76200" y="238129985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342</xdr:row>
      <xdr:rowOff>50695</xdr:rowOff>
    </xdr:from>
    <xdr:to>
      <xdr:col>0</xdr:col>
      <xdr:colOff>964224</xdr:colOff>
      <xdr:row>342</xdr:row>
      <xdr:rowOff>641469</xdr:rowOff>
    </xdr:to>
    <xdr:pic>
      <xdr:nvPicPr>
        <xdr:cNvPr id="24" name="Picture 23" descr="Picture 23"/>
        <xdr:cNvPicPr>
          <a:picLocks noChangeAspect="1"/>
        </xdr:cNvPicPr>
      </xdr:nvPicPr>
      <xdr:blipFill>
        <a:blip xmlns:r="http://schemas.openxmlformats.org/officeDocument/2006/relationships" r:embed="rId3">
          <a:extLst/>
        </a:blip>
        <a:stretch>
          <a:fillRect/>
        </a:stretch>
      </xdr:blipFill>
      <xdr:spPr>
        <a:xfrm>
          <a:off x="76200" y="238827840"/>
          <a:ext cx="888025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343</xdr:row>
      <xdr:rowOff>50685</xdr:rowOff>
    </xdr:from>
    <xdr:to>
      <xdr:col>0</xdr:col>
      <xdr:colOff>912464</xdr:colOff>
      <xdr:row>343</xdr:row>
      <xdr:rowOff>641459</xdr:rowOff>
    </xdr:to>
    <xdr:pic>
      <xdr:nvPicPr>
        <xdr:cNvPr id="25" name="Picture 24" descr="Picture 24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239525695"/>
          <a:ext cx="836264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344</xdr:row>
      <xdr:rowOff>50675</xdr:rowOff>
    </xdr:from>
    <xdr:to>
      <xdr:col>0</xdr:col>
      <xdr:colOff>913095</xdr:colOff>
      <xdr:row>344</xdr:row>
      <xdr:rowOff>641449</xdr:rowOff>
    </xdr:to>
    <xdr:pic>
      <xdr:nvPicPr>
        <xdr:cNvPr id="26" name="Picture 25" descr="Picture 25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240223550"/>
          <a:ext cx="836896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345</xdr:row>
      <xdr:rowOff>50666</xdr:rowOff>
    </xdr:from>
    <xdr:to>
      <xdr:col>0</xdr:col>
      <xdr:colOff>912464</xdr:colOff>
      <xdr:row>345</xdr:row>
      <xdr:rowOff>641439</xdr:rowOff>
    </xdr:to>
    <xdr:pic>
      <xdr:nvPicPr>
        <xdr:cNvPr id="27" name="Picture 26" descr="Picture 26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240921406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346</xdr:row>
      <xdr:rowOff>50656</xdr:rowOff>
    </xdr:from>
    <xdr:to>
      <xdr:col>0</xdr:col>
      <xdr:colOff>912464</xdr:colOff>
      <xdr:row>346</xdr:row>
      <xdr:rowOff>641429</xdr:rowOff>
    </xdr:to>
    <xdr:pic>
      <xdr:nvPicPr>
        <xdr:cNvPr id="28" name="Picture 27" descr="Picture 27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241619261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347</xdr:row>
      <xdr:rowOff>50646</xdr:rowOff>
    </xdr:from>
    <xdr:to>
      <xdr:col>0</xdr:col>
      <xdr:colOff>912464</xdr:colOff>
      <xdr:row>347</xdr:row>
      <xdr:rowOff>641419</xdr:rowOff>
    </xdr:to>
    <xdr:pic>
      <xdr:nvPicPr>
        <xdr:cNvPr id="29" name="Picture 28" descr="Picture 28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242317116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348</xdr:row>
      <xdr:rowOff>50636</xdr:rowOff>
    </xdr:from>
    <xdr:to>
      <xdr:col>0</xdr:col>
      <xdr:colOff>912464</xdr:colOff>
      <xdr:row>348</xdr:row>
      <xdr:rowOff>641409</xdr:rowOff>
    </xdr:to>
    <xdr:pic>
      <xdr:nvPicPr>
        <xdr:cNvPr id="30" name="Picture 29" descr="Picture 29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243014971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349</xdr:row>
      <xdr:rowOff>50626</xdr:rowOff>
    </xdr:from>
    <xdr:to>
      <xdr:col>0</xdr:col>
      <xdr:colOff>913095</xdr:colOff>
      <xdr:row>349</xdr:row>
      <xdr:rowOff>641399</xdr:rowOff>
    </xdr:to>
    <xdr:pic>
      <xdr:nvPicPr>
        <xdr:cNvPr id="31" name="Picture 30" descr="Picture 30"/>
        <xdr:cNvPicPr>
          <a:picLocks noChangeAspect="1"/>
        </xdr:cNvPicPr>
      </xdr:nvPicPr>
      <xdr:blipFill>
        <a:blip xmlns:r="http://schemas.openxmlformats.org/officeDocument/2006/relationships" r:embed="rId6">
          <a:extLst/>
        </a:blip>
        <a:stretch>
          <a:fillRect/>
        </a:stretch>
      </xdr:blipFill>
      <xdr:spPr>
        <a:xfrm>
          <a:off x="76200" y="243712826"/>
          <a:ext cx="836896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350</xdr:row>
      <xdr:rowOff>50616</xdr:rowOff>
    </xdr:from>
    <xdr:to>
      <xdr:col>0</xdr:col>
      <xdr:colOff>912464</xdr:colOff>
      <xdr:row>350</xdr:row>
      <xdr:rowOff>641389</xdr:rowOff>
    </xdr:to>
    <xdr:pic>
      <xdr:nvPicPr>
        <xdr:cNvPr id="32" name="Picture 31" descr="Picture 31"/>
        <xdr:cNvPicPr>
          <a:picLocks noChangeAspect="1"/>
        </xdr:cNvPicPr>
      </xdr:nvPicPr>
      <xdr:blipFill>
        <a:blip xmlns:r="http://schemas.openxmlformats.org/officeDocument/2006/relationships" r:embed="rId6">
          <a:extLst/>
        </a:blip>
        <a:stretch>
          <a:fillRect/>
        </a:stretch>
      </xdr:blipFill>
      <xdr:spPr>
        <a:xfrm>
          <a:off x="76200" y="244410681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351</xdr:row>
      <xdr:rowOff>50606</xdr:rowOff>
    </xdr:from>
    <xdr:to>
      <xdr:col>0</xdr:col>
      <xdr:colOff>912464</xdr:colOff>
      <xdr:row>351</xdr:row>
      <xdr:rowOff>641379</xdr:rowOff>
    </xdr:to>
    <xdr:pic>
      <xdr:nvPicPr>
        <xdr:cNvPr id="33" name="Picture 32" descr="Picture 32"/>
        <xdr:cNvPicPr>
          <a:picLocks noChangeAspect="1"/>
        </xdr:cNvPicPr>
      </xdr:nvPicPr>
      <xdr:blipFill>
        <a:blip xmlns:r="http://schemas.openxmlformats.org/officeDocument/2006/relationships" r:embed="rId6">
          <a:extLst/>
        </a:blip>
        <a:stretch>
          <a:fillRect/>
        </a:stretch>
      </xdr:blipFill>
      <xdr:spPr>
        <a:xfrm>
          <a:off x="76200" y="245108536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352</xdr:row>
      <xdr:rowOff>50596</xdr:rowOff>
    </xdr:from>
    <xdr:to>
      <xdr:col>0</xdr:col>
      <xdr:colOff>912464</xdr:colOff>
      <xdr:row>352</xdr:row>
      <xdr:rowOff>641369</xdr:rowOff>
    </xdr:to>
    <xdr:pic>
      <xdr:nvPicPr>
        <xdr:cNvPr id="34" name="Picture 33" descr="Picture 33"/>
        <xdr:cNvPicPr>
          <a:picLocks noChangeAspect="1"/>
        </xdr:cNvPicPr>
      </xdr:nvPicPr>
      <xdr:blipFill>
        <a:blip xmlns:r="http://schemas.openxmlformats.org/officeDocument/2006/relationships" r:embed="rId6">
          <a:extLst/>
        </a:blip>
        <a:stretch>
          <a:fillRect/>
        </a:stretch>
      </xdr:blipFill>
      <xdr:spPr>
        <a:xfrm>
          <a:off x="76200" y="245806391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353</xdr:row>
      <xdr:rowOff>50586</xdr:rowOff>
    </xdr:from>
    <xdr:to>
      <xdr:col>0</xdr:col>
      <xdr:colOff>913095</xdr:colOff>
      <xdr:row>353</xdr:row>
      <xdr:rowOff>641359</xdr:rowOff>
    </xdr:to>
    <xdr:pic>
      <xdr:nvPicPr>
        <xdr:cNvPr id="35" name="Picture 34" descr="Picture 34"/>
        <xdr:cNvPicPr>
          <a:picLocks noChangeAspect="1"/>
        </xdr:cNvPicPr>
      </xdr:nvPicPr>
      <xdr:blipFill>
        <a:blip xmlns:r="http://schemas.openxmlformats.org/officeDocument/2006/relationships" r:embed="rId6">
          <a:extLst/>
        </a:blip>
        <a:stretch>
          <a:fillRect/>
        </a:stretch>
      </xdr:blipFill>
      <xdr:spPr>
        <a:xfrm>
          <a:off x="76200" y="246504246"/>
          <a:ext cx="836896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354</xdr:row>
      <xdr:rowOff>50576</xdr:rowOff>
    </xdr:from>
    <xdr:to>
      <xdr:col>0</xdr:col>
      <xdr:colOff>912464</xdr:colOff>
      <xdr:row>354</xdr:row>
      <xdr:rowOff>641350</xdr:rowOff>
    </xdr:to>
    <xdr:pic>
      <xdr:nvPicPr>
        <xdr:cNvPr id="36" name="Picture 35" descr="Picture 35"/>
        <xdr:cNvPicPr>
          <a:picLocks noChangeAspect="1"/>
        </xdr:cNvPicPr>
      </xdr:nvPicPr>
      <xdr:blipFill>
        <a:blip xmlns:r="http://schemas.openxmlformats.org/officeDocument/2006/relationships" r:embed="rId6">
          <a:extLst/>
        </a:blip>
        <a:stretch>
          <a:fillRect/>
        </a:stretch>
      </xdr:blipFill>
      <xdr:spPr>
        <a:xfrm>
          <a:off x="76200" y="247202101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355</xdr:row>
      <xdr:rowOff>50566</xdr:rowOff>
    </xdr:from>
    <xdr:to>
      <xdr:col>0</xdr:col>
      <xdr:colOff>964224</xdr:colOff>
      <xdr:row>355</xdr:row>
      <xdr:rowOff>641340</xdr:rowOff>
    </xdr:to>
    <xdr:pic>
      <xdr:nvPicPr>
        <xdr:cNvPr id="37" name="Picture 36" descr="Picture 36"/>
        <xdr:cNvPicPr>
          <a:picLocks noChangeAspect="1"/>
        </xdr:cNvPicPr>
      </xdr:nvPicPr>
      <xdr:blipFill>
        <a:blip xmlns:r="http://schemas.openxmlformats.org/officeDocument/2006/relationships" r:embed="rId7">
          <a:extLst/>
        </a:blip>
        <a:stretch>
          <a:fillRect/>
        </a:stretch>
      </xdr:blipFill>
      <xdr:spPr>
        <a:xfrm>
          <a:off x="76200" y="247899956"/>
          <a:ext cx="888025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356</xdr:row>
      <xdr:rowOff>50556</xdr:rowOff>
    </xdr:from>
    <xdr:to>
      <xdr:col>0</xdr:col>
      <xdr:colOff>964224</xdr:colOff>
      <xdr:row>356</xdr:row>
      <xdr:rowOff>641330</xdr:rowOff>
    </xdr:to>
    <xdr:pic>
      <xdr:nvPicPr>
        <xdr:cNvPr id="38" name="Picture 37" descr="Picture 37"/>
        <xdr:cNvPicPr>
          <a:picLocks noChangeAspect="1"/>
        </xdr:cNvPicPr>
      </xdr:nvPicPr>
      <xdr:blipFill>
        <a:blip xmlns:r="http://schemas.openxmlformats.org/officeDocument/2006/relationships" r:embed="rId7">
          <a:extLst/>
        </a:blip>
        <a:stretch>
          <a:fillRect/>
        </a:stretch>
      </xdr:blipFill>
      <xdr:spPr>
        <a:xfrm>
          <a:off x="76200" y="248597811"/>
          <a:ext cx="888025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357</xdr:row>
      <xdr:rowOff>50546</xdr:rowOff>
    </xdr:from>
    <xdr:to>
      <xdr:col>0</xdr:col>
      <xdr:colOff>964224</xdr:colOff>
      <xdr:row>357</xdr:row>
      <xdr:rowOff>641320</xdr:rowOff>
    </xdr:to>
    <xdr:pic>
      <xdr:nvPicPr>
        <xdr:cNvPr id="39" name="Picture 38" descr="Picture 38"/>
        <xdr:cNvPicPr>
          <a:picLocks noChangeAspect="1"/>
        </xdr:cNvPicPr>
      </xdr:nvPicPr>
      <xdr:blipFill>
        <a:blip xmlns:r="http://schemas.openxmlformats.org/officeDocument/2006/relationships" r:embed="rId7">
          <a:extLst/>
        </a:blip>
        <a:stretch>
          <a:fillRect/>
        </a:stretch>
      </xdr:blipFill>
      <xdr:spPr>
        <a:xfrm>
          <a:off x="76200" y="249295666"/>
          <a:ext cx="888025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358</xdr:row>
      <xdr:rowOff>50537</xdr:rowOff>
    </xdr:from>
    <xdr:to>
      <xdr:col>0</xdr:col>
      <xdr:colOff>965487</xdr:colOff>
      <xdr:row>358</xdr:row>
      <xdr:rowOff>641310</xdr:rowOff>
    </xdr:to>
    <xdr:pic>
      <xdr:nvPicPr>
        <xdr:cNvPr id="40" name="Picture 39" descr="Picture 39"/>
        <xdr:cNvPicPr>
          <a:picLocks noChangeAspect="1"/>
        </xdr:cNvPicPr>
      </xdr:nvPicPr>
      <xdr:blipFill>
        <a:blip xmlns:r="http://schemas.openxmlformats.org/officeDocument/2006/relationships" r:embed="rId8">
          <a:extLst/>
        </a:blip>
        <a:stretch>
          <a:fillRect/>
        </a:stretch>
      </xdr:blipFill>
      <xdr:spPr>
        <a:xfrm>
          <a:off x="76200" y="249993522"/>
          <a:ext cx="889288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359</xdr:row>
      <xdr:rowOff>50527</xdr:rowOff>
    </xdr:from>
    <xdr:to>
      <xdr:col>0</xdr:col>
      <xdr:colOff>964224</xdr:colOff>
      <xdr:row>359</xdr:row>
      <xdr:rowOff>641300</xdr:rowOff>
    </xdr:to>
    <xdr:pic>
      <xdr:nvPicPr>
        <xdr:cNvPr id="41" name="Picture 40" descr="Picture 40"/>
        <xdr:cNvPicPr>
          <a:picLocks noChangeAspect="1"/>
        </xdr:cNvPicPr>
      </xdr:nvPicPr>
      <xdr:blipFill>
        <a:blip xmlns:r="http://schemas.openxmlformats.org/officeDocument/2006/relationships" r:embed="rId7">
          <a:extLst/>
        </a:blip>
        <a:stretch>
          <a:fillRect/>
        </a:stretch>
      </xdr:blipFill>
      <xdr:spPr>
        <a:xfrm>
          <a:off x="76200" y="250691377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360</xdr:row>
      <xdr:rowOff>50517</xdr:rowOff>
    </xdr:from>
    <xdr:to>
      <xdr:col>0</xdr:col>
      <xdr:colOff>964224</xdr:colOff>
      <xdr:row>360</xdr:row>
      <xdr:rowOff>641290</xdr:rowOff>
    </xdr:to>
    <xdr:pic>
      <xdr:nvPicPr>
        <xdr:cNvPr id="42" name="Picture 41" descr="Picture 41"/>
        <xdr:cNvPicPr>
          <a:picLocks noChangeAspect="1"/>
        </xdr:cNvPicPr>
      </xdr:nvPicPr>
      <xdr:blipFill>
        <a:blip xmlns:r="http://schemas.openxmlformats.org/officeDocument/2006/relationships" r:embed="rId7">
          <a:extLst/>
        </a:blip>
        <a:stretch>
          <a:fillRect/>
        </a:stretch>
      </xdr:blipFill>
      <xdr:spPr>
        <a:xfrm>
          <a:off x="76200" y="251389232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361</xdr:row>
      <xdr:rowOff>50507</xdr:rowOff>
    </xdr:from>
    <xdr:to>
      <xdr:col>0</xdr:col>
      <xdr:colOff>964224</xdr:colOff>
      <xdr:row>361</xdr:row>
      <xdr:rowOff>641280</xdr:rowOff>
    </xdr:to>
    <xdr:pic>
      <xdr:nvPicPr>
        <xdr:cNvPr id="43" name="Picture 42" descr="Picture 42"/>
        <xdr:cNvPicPr>
          <a:picLocks noChangeAspect="1"/>
        </xdr:cNvPicPr>
      </xdr:nvPicPr>
      <xdr:blipFill>
        <a:blip xmlns:r="http://schemas.openxmlformats.org/officeDocument/2006/relationships" r:embed="rId7">
          <a:extLst/>
        </a:blip>
        <a:stretch>
          <a:fillRect/>
        </a:stretch>
      </xdr:blipFill>
      <xdr:spPr>
        <a:xfrm>
          <a:off x="76200" y="252087087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362</xdr:row>
      <xdr:rowOff>50497</xdr:rowOff>
    </xdr:from>
    <xdr:to>
      <xdr:col>0</xdr:col>
      <xdr:colOff>965487</xdr:colOff>
      <xdr:row>362</xdr:row>
      <xdr:rowOff>641270</xdr:rowOff>
    </xdr:to>
    <xdr:pic>
      <xdr:nvPicPr>
        <xdr:cNvPr id="44" name="Picture 43" descr="Picture 43"/>
        <xdr:cNvPicPr>
          <a:picLocks noChangeAspect="1"/>
        </xdr:cNvPicPr>
      </xdr:nvPicPr>
      <xdr:blipFill>
        <a:blip xmlns:r="http://schemas.openxmlformats.org/officeDocument/2006/relationships" r:embed="rId8">
          <a:extLst/>
        </a:blip>
        <a:stretch>
          <a:fillRect/>
        </a:stretch>
      </xdr:blipFill>
      <xdr:spPr>
        <a:xfrm>
          <a:off x="76200" y="252784942"/>
          <a:ext cx="889288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363</xdr:row>
      <xdr:rowOff>50487</xdr:rowOff>
    </xdr:from>
    <xdr:to>
      <xdr:col>0</xdr:col>
      <xdr:colOff>964224</xdr:colOff>
      <xdr:row>363</xdr:row>
      <xdr:rowOff>641260</xdr:rowOff>
    </xdr:to>
    <xdr:pic>
      <xdr:nvPicPr>
        <xdr:cNvPr id="45" name="Picture 44" descr="Picture 44"/>
        <xdr:cNvPicPr>
          <a:picLocks noChangeAspect="1"/>
        </xdr:cNvPicPr>
      </xdr:nvPicPr>
      <xdr:blipFill>
        <a:blip xmlns:r="http://schemas.openxmlformats.org/officeDocument/2006/relationships" r:embed="rId7">
          <a:extLst/>
        </a:blip>
        <a:stretch>
          <a:fillRect/>
        </a:stretch>
      </xdr:blipFill>
      <xdr:spPr>
        <a:xfrm>
          <a:off x="76200" y="253482797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364</xdr:row>
      <xdr:rowOff>50477</xdr:rowOff>
    </xdr:from>
    <xdr:to>
      <xdr:col>0</xdr:col>
      <xdr:colOff>964224</xdr:colOff>
      <xdr:row>364</xdr:row>
      <xdr:rowOff>641250</xdr:rowOff>
    </xdr:to>
    <xdr:pic>
      <xdr:nvPicPr>
        <xdr:cNvPr id="46" name="Picture 45" descr="Picture 45"/>
        <xdr:cNvPicPr>
          <a:picLocks noChangeAspect="1"/>
        </xdr:cNvPicPr>
      </xdr:nvPicPr>
      <xdr:blipFill>
        <a:blip xmlns:r="http://schemas.openxmlformats.org/officeDocument/2006/relationships" r:embed="rId7">
          <a:extLst/>
        </a:blip>
        <a:stretch>
          <a:fillRect/>
        </a:stretch>
      </xdr:blipFill>
      <xdr:spPr>
        <a:xfrm>
          <a:off x="76200" y="254180652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365</xdr:row>
      <xdr:rowOff>50467</xdr:rowOff>
    </xdr:from>
    <xdr:to>
      <xdr:col>0</xdr:col>
      <xdr:colOff>964224</xdr:colOff>
      <xdr:row>365</xdr:row>
      <xdr:rowOff>641240</xdr:rowOff>
    </xdr:to>
    <xdr:pic>
      <xdr:nvPicPr>
        <xdr:cNvPr id="47" name="Picture 46" descr="Picture 46"/>
        <xdr:cNvPicPr>
          <a:picLocks noChangeAspect="1"/>
        </xdr:cNvPicPr>
      </xdr:nvPicPr>
      <xdr:blipFill>
        <a:blip xmlns:r="http://schemas.openxmlformats.org/officeDocument/2006/relationships" r:embed="rId7">
          <a:extLst/>
        </a:blip>
        <a:stretch>
          <a:fillRect/>
        </a:stretch>
      </xdr:blipFill>
      <xdr:spPr>
        <a:xfrm>
          <a:off x="76200" y="254878507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780</xdr:row>
      <xdr:rowOff>46374</xdr:rowOff>
    </xdr:from>
    <xdr:to>
      <xdr:col>0</xdr:col>
      <xdr:colOff>667541</xdr:colOff>
      <xdr:row>780</xdr:row>
      <xdr:rowOff>637123</xdr:rowOff>
    </xdr:to>
    <xdr:pic>
      <xdr:nvPicPr>
        <xdr:cNvPr id="48" name="Picture 47" descr="Picture 4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44488389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781</xdr:row>
      <xdr:rowOff>46364</xdr:rowOff>
    </xdr:from>
    <xdr:to>
      <xdr:col>0</xdr:col>
      <xdr:colOff>668173</xdr:colOff>
      <xdr:row>781</xdr:row>
      <xdr:rowOff>637162</xdr:rowOff>
    </xdr:to>
    <xdr:pic>
      <xdr:nvPicPr>
        <xdr:cNvPr id="49" name="Picture 48" descr="Picture 4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45186244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782</xdr:row>
      <xdr:rowOff>46355</xdr:rowOff>
    </xdr:from>
    <xdr:to>
      <xdr:col>0</xdr:col>
      <xdr:colOff>667541</xdr:colOff>
      <xdr:row>782</xdr:row>
      <xdr:rowOff>637103</xdr:rowOff>
    </xdr:to>
    <xdr:pic>
      <xdr:nvPicPr>
        <xdr:cNvPr id="50" name="Picture 49" descr="Picture 4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45884100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783</xdr:row>
      <xdr:rowOff>46345</xdr:rowOff>
    </xdr:from>
    <xdr:to>
      <xdr:col>0</xdr:col>
      <xdr:colOff>667541</xdr:colOff>
      <xdr:row>783</xdr:row>
      <xdr:rowOff>637093</xdr:rowOff>
    </xdr:to>
    <xdr:pic>
      <xdr:nvPicPr>
        <xdr:cNvPr id="51" name="Picture 50" descr="Picture 5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46581955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784</xdr:row>
      <xdr:rowOff>46335</xdr:rowOff>
    </xdr:from>
    <xdr:to>
      <xdr:col>0</xdr:col>
      <xdr:colOff>667541</xdr:colOff>
      <xdr:row>784</xdr:row>
      <xdr:rowOff>637083</xdr:rowOff>
    </xdr:to>
    <xdr:pic>
      <xdr:nvPicPr>
        <xdr:cNvPr id="52" name="Picture 51" descr="Picture 5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47279810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785</xdr:row>
      <xdr:rowOff>46325</xdr:rowOff>
    </xdr:from>
    <xdr:to>
      <xdr:col>0</xdr:col>
      <xdr:colOff>667541</xdr:colOff>
      <xdr:row>785</xdr:row>
      <xdr:rowOff>637073</xdr:rowOff>
    </xdr:to>
    <xdr:pic>
      <xdr:nvPicPr>
        <xdr:cNvPr id="53" name="Picture 52" descr="Picture 5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47977665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786</xdr:row>
      <xdr:rowOff>46315</xdr:rowOff>
    </xdr:from>
    <xdr:to>
      <xdr:col>0</xdr:col>
      <xdr:colOff>668173</xdr:colOff>
      <xdr:row>786</xdr:row>
      <xdr:rowOff>637113</xdr:rowOff>
    </xdr:to>
    <xdr:pic>
      <xdr:nvPicPr>
        <xdr:cNvPr id="54" name="Picture 53" descr="Picture 5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48675520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787</xdr:row>
      <xdr:rowOff>46305</xdr:rowOff>
    </xdr:from>
    <xdr:to>
      <xdr:col>0</xdr:col>
      <xdr:colOff>667541</xdr:colOff>
      <xdr:row>787</xdr:row>
      <xdr:rowOff>637053</xdr:rowOff>
    </xdr:to>
    <xdr:pic>
      <xdr:nvPicPr>
        <xdr:cNvPr id="55" name="Picture 54" descr="Picture 5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49373375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788</xdr:row>
      <xdr:rowOff>46295</xdr:rowOff>
    </xdr:from>
    <xdr:to>
      <xdr:col>0</xdr:col>
      <xdr:colOff>667541</xdr:colOff>
      <xdr:row>788</xdr:row>
      <xdr:rowOff>637043</xdr:rowOff>
    </xdr:to>
    <xdr:pic>
      <xdr:nvPicPr>
        <xdr:cNvPr id="56" name="Picture 55" descr="Picture 5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50071230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789</xdr:row>
      <xdr:rowOff>46285</xdr:rowOff>
    </xdr:from>
    <xdr:to>
      <xdr:col>0</xdr:col>
      <xdr:colOff>667541</xdr:colOff>
      <xdr:row>789</xdr:row>
      <xdr:rowOff>637034</xdr:rowOff>
    </xdr:to>
    <xdr:pic>
      <xdr:nvPicPr>
        <xdr:cNvPr id="57" name="Picture 56" descr="Picture 5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50769085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790</xdr:row>
      <xdr:rowOff>46275</xdr:rowOff>
    </xdr:from>
    <xdr:to>
      <xdr:col>0</xdr:col>
      <xdr:colOff>668173</xdr:colOff>
      <xdr:row>790</xdr:row>
      <xdr:rowOff>637073</xdr:rowOff>
    </xdr:to>
    <xdr:pic>
      <xdr:nvPicPr>
        <xdr:cNvPr id="58" name="Picture 57" descr="Picture 5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51466940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791</xdr:row>
      <xdr:rowOff>46265</xdr:rowOff>
    </xdr:from>
    <xdr:to>
      <xdr:col>0</xdr:col>
      <xdr:colOff>667541</xdr:colOff>
      <xdr:row>791</xdr:row>
      <xdr:rowOff>637014</xdr:rowOff>
    </xdr:to>
    <xdr:pic>
      <xdr:nvPicPr>
        <xdr:cNvPr id="59" name="Picture 58" descr="Picture 5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52164795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792</xdr:row>
      <xdr:rowOff>46255</xdr:rowOff>
    </xdr:from>
    <xdr:to>
      <xdr:col>0</xdr:col>
      <xdr:colOff>667541</xdr:colOff>
      <xdr:row>792</xdr:row>
      <xdr:rowOff>637004</xdr:rowOff>
    </xdr:to>
    <xdr:pic>
      <xdr:nvPicPr>
        <xdr:cNvPr id="60" name="Picture 59" descr="Picture 5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52862650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793</xdr:row>
      <xdr:rowOff>46245</xdr:rowOff>
    </xdr:from>
    <xdr:to>
      <xdr:col>0</xdr:col>
      <xdr:colOff>667541</xdr:colOff>
      <xdr:row>793</xdr:row>
      <xdr:rowOff>636994</xdr:rowOff>
    </xdr:to>
    <xdr:pic>
      <xdr:nvPicPr>
        <xdr:cNvPr id="61" name="Picture 60" descr="Picture 6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53560505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794</xdr:row>
      <xdr:rowOff>46235</xdr:rowOff>
    </xdr:from>
    <xdr:to>
      <xdr:col>0</xdr:col>
      <xdr:colOff>667541</xdr:colOff>
      <xdr:row>794</xdr:row>
      <xdr:rowOff>636984</xdr:rowOff>
    </xdr:to>
    <xdr:pic>
      <xdr:nvPicPr>
        <xdr:cNvPr id="62" name="Picture 61" descr="Picture 6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54258360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795</xdr:row>
      <xdr:rowOff>46226</xdr:rowOff>
    </xdr:from>
    <xdr:to>
      <xdr:col>0</xdr:col>
      <xdr:colOff>668173</xdr:colOff>
      <xdr:row>795</xdr:row>
      <xdr:rowOff>637024</xdr:rowOff>
    </xdr:to>
    <xdr:pic>
      <xdr:nvPicPr>
        <xdr:cNvPr id="63" name="Picture 62" descr="Picture 6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54956216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796</xdr:row>
      <xdr:rowOff>46216</xdr:rowOff>
    </xdr:from>
    <xdr:to>
      <xdr:col>0</xdr:col>
      <xdr:colOff>667541</xdr:colOff>
      <xdr:row>796</xdr:row>
      <xdr:rowOff>636964</xdr:rowOff>
    </xdr:to>
    <xdr:pic>
      <xdr:nvPicPr>
        <xdr:cNvPr id="64" name="Picture 63" descr="Picture 6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55654071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797</xdr:row>
      <xdr:rowOff>46206</xdr:rowOff>
    </xdr:from>
    <xdr:to>
      <xdr:col>0</xdr:col>
      <xdr:colOff>667541</xdr:colOff>
      <xdr:row>797</xdr:row>
      <xdr:rowOff>636954</xdr:rowOff>
    </xdr:to>
    <xdr:pic>
      <xdr:nvPicPr>
        <xdr:cNvPr id="65" name="Picture 64" descr="Picture 6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56351926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798</xdr:row>
      <xdr:rowOff>46196</xdr:rowOff>
    </xdr:from>
    <xdr:to>
      <xdr:col>0</xdr:col>
      <xdr:colOff>667541</xdr:colOff>
      <xdr:row>798</xdr:row>
      <xdr:rowOff>636944</xdr:rowOff>
    </xdr:to>
    <xdr:pic>
      <xdr:nvPicPr>
        <xdr:cNvPr id="66" name="Picture 65" descr="Picture 6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57049781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799</xdr:row>
      <xdr:rowOff>46186</xdr:rowOff>
    </xdr:from>
    <xdr:to>
      <xdr:col>0</xdr:col>
      <xdr:colOff>668173</xdr:colOff>
      <xdr:row>799</xdr:row>
      <xdr:rowOff>636984</xdr:rowOff>
    </xdr:to>
    <xdr:pic>
      <xdr:nvPicPr>
        <xdr:cNvPr id="67" name="Picture 66" descr="Picture 6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57747636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800</xdr:row>
      <xdr:rowOff>46176</xdr:rowOff>
    </xdr:from>
    <xdr:to>
      <xdr:col>0</xdr:col>
      <xdr:colOff>667541</xdr:colOff>
      <xdr:row>800</xdr:row>
      <xdr:rowOff>636924</xdr:rowOff>
    </xdr:to>
    <xdr:pic>
      <xdr:nvPicPr>
        <xdr:cNvPr id="68" name="Picture 67" descr="Picture 6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58445491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801</xdr:row>
      <xdr:rowOff>46166</xdr:rowOff>
    </xdr:from>
    <xdr:to>
      <xdr:col>0</xdr:col>
      <xdr:colOff>667541</xdr:colOff>
      <xdr:row>801</xdr:row>
      <xdr:rowOff>636914</xdr:rowOff>
    </xdr:to>
    <xdr:pic>
      <xdr:nvPicPr>
        <xdr:cNvPr id="69" name="Picture 68" descr="Picture 6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59143346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802</xdr:row>
      <xdr:rowOff>46156</xdr:rowOff>
    </xdr:from>
    <xdr:to>
      <xdr:col>0</xdr:col>
      <xdr:colOff>667541</xdr:colOff>
      <xdr:row>802</xdr:row>
      <xdr:rowOff>636905</xdr:rowOff>
    </xdr:to>
    <xdr:pic>
      <xdr:nvPicPr>
        <xdr:cNvPr id="70" name="Picture 69" descr="Picture 6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59841201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803</xdr:row>
      <xdr:rowOff>46146</xdr:rowOff>
    </xdr:from>
    <xdr:to>
      <xdr:col>0</xdr:col>
      <xdr:colOff>667541</xdr:colOff>
      <xdr:row>803</xdr:row>
      <xdr:rowOff>636895</xdr:rowOff>
    </xdr:to>
    <xdr:pic>
      <xdr:nvPicPr>
        <xdr:cNvPr id="71" name="Picture 70" descr="Picture 7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60539056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804</xdr:row>
      <xdr:rowOff>46136</xdr:rowOff>
    </xdr:from>
    <xdr:to>
      <xdr:col>0</xdr:col>
      <xdr:colOff>668173</xdr:colOff>
      <xdr:row>804</xdr:row>
      <xdr:rowOff>636934</xdr:rowOff>
    </xdr:to>
    <xdr:pic>
      <xdr:nvPicPr>
        <xdr:cNvPr id="72" name="Picture 71" descr="Picture 7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61236911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805</xdr:row>
      <xdr:rowOff>46126</xdr:rowOff>
    </xdr:from>
    <xdr:to>
      <xdr:col>0</xdr:col>
      <xdr:colOff>667541</xdr:colOff>
      <xdr:row>805</xdr:row>
      <xdr:rowOff>636875</xdr:rowOff>
    </xdr:to>
    <xdr:pic>
      <xdr:nvPicPr>
        <xdr:cNvPr id="73" name="Picture 72" descr="Picture 7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61934766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806</xdr:row>
      <xdr:rowOff>46116</xdr:rowOff>
    </xdr:from>
    <xdr:to>
      <xdr:col>0</xdr:col>
      <xdr:colOff>667541</xdr:colOff>
      <xdr:row>806</xdr:row>
      <xdr:rowOff>636865</xdr:rowOff>
    </xdr:to>
    <xdr:pic>
      <xdr:nvPicPr>
        <xdr:cNvPr id="74" name="Picture 73" descr="Picture 7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62632621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807</xdr:row>
      <xdr:rowOff>46106</xdr:rowOff>
    </xdr:from>
    <xdr:to>
      <xdr:col>0</xdr:col>
      <xdr:colOff>667541</xdr:colOff>
      <xdr:row>807</xdr:row>
      <xdr:rowOff>636855</xdr:rowOff>
    </xdr:to>
    <xdr:pic>
      <xdr:nvPicPr>
        <xdr:cNvPr id="75" name="Picture 74" descr="Picture 7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63330476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808</xdr:row>
      <xdr:rowOff>46097</xdr:rowOff>
    </xdr:from>
    <xdr:to>
      <xdr:col>0</xdr:col>
      <xdr:colOff>667541</xdr:colOff>
      <xdr:row>808</xdr:row>
      <xdr:rowOff>636845</xdr:rowOff>
    </xdr:to>
    <xdr:pic>
      <xdr:nvPicPr>
        <xdr:cNvPr id="76" name="Picture 75" descr="Picture 7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64028332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809</xdr:row>
      <xdr:rowOff>46087</xdr:rowOff>
    </xdr:from>
    <xdr:to>
      <xdr:col>0</xdr:col>
      <xdr:colOff>668173</xdr:colOff>
      <xdr:row>809</xdr:row>
      <xdr:rowOff>636885</xdr:rowOff>
    </xdr:to>
    <xdr:pic>
      <xdr:nvPicPr>
        <xdr:cNvPr id="77" name="Picture 76" descr="Picture 7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64726187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810</xdr:row>
      <xdr:rowOff>46077</xdr:rowOff>
    </xdr:from>
    <xdr:to>
      <xdr:col>0</xdr:col>
      <xdr:colOff>667541</xdr:colOff>
      <xdr:row>810</xdr:row>
      <xdr:rowOff>636825</xdr:rowOff>
    </xdr:to>
    <xdr:pic>
      <xdr:nvPicPr>
        <xdr:cNvPr id="78" name="Picture 77" descr="Picture 7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65424042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811</xdr:row>
      <xdr:rowOff>46067</xdr:rowOff>
    </xdr:from>
    <xdr:to>
      <xdr:col>0</xdr:col>
      <xdr:colOff>667541</xdr:colOff>
      <xdr:row>811</xdr:row>
      <xdr:rowOff>636815</xdr:rowOff>
    </xdr:to>
    <xdr:pic>
      <xdr:nvPicPr>
        <xdr:cNvPr id="79" name="Picture 78" descr="Picture 7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66121897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812</xdr:row>
      <xdr:rowOff>46057</xdr:rowOff>
    </xdr:from>
    <xdr:to>
      <xdr:col>0</xdr:col>
      <xdr:colOff>667541</xdr:colOff>
      <xdr:row>812</xdr:row>
      <xdr:rowOff>636805</xdr:rowOff>
    </xdr:to>
    <xdr:pic>
      <xdr:nvPicPr>
        <xdr:cNvPr id="80" name="Picture 79" descr="Picture 7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66819752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813</xdr:row>
      <xdr:rowOff>46047</xdr:rowOff>
    </xdr:from>
    <xdr:to>
      <xdr:col>0</xdr:col>
      <xdr:colOff>668173</xdr:colOff>
      <xdr:row>813</xdr:row>
      <xdr:rowOff>636845</xdr:rowOff>
    </xdr:to>
    <xdr:pic>
      <xdr:nvPicPr>
        <xdr:cNvPr id="81" name="Picture 80" descr="Picture 8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67517607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814</xdr:row>
      <xdr:rowOff>46037</xdr:rowOff>
    </xdr:from>
    <xdr:to>
      <xdr:col>0</xdr:col>
      <xdr:colOff>667541</xdr:colOff>
      <xdr:row>814</xdr:row>
      <xdr:rowOff>636785</xdr:rowOff>
    </xdr:to>
    <xdr:pic>
      <xdr:nvPicPr>
        <xdr:cNvPr id="82" name="Picture 81" descr="Picture 8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68215462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815</xdr:row>
      <xdr:rowOff>46027</xdr:rowOff>
    </xdr:from>
    <xdr:to>
      <xdr:col>0</xdr:col>
      <xdr:colOff>667541</xdr:colOff>
      <xdr:row>815</xdr:row>
      <xdr:rowOff>636776</xdr:rowOff>
    </xdr:to>
    <xdr:pic>
      <xdr:nvPicPr>
        <xdr:cNvPr id="83" name="Picture 82" descr="Picture 8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68913317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816</xdr:row>
      <xdr:rowOff>46017</xdr:rowOff>
    </xdr:from>
    <xdr:to>
      <xdr:col>0</xdr:col>
      <xdr:colOff>667541</xdr:colOff>
      <xdr:row>816</xdr:row>
      <xdr:rowOff>636766</xdr:rowOff>
    </xdr:to>
    <xdr:pic>
      <xdr:nvPicPr>
        <xdr:cNvPr id="84" name="Picture 83" descr="Picture 8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69611172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817</xdr:row>
      <xdr:rowOff>46007</xdr:rowOff>
    </xdr:from>
    <xdr:to>
      <xdr:col>0</xdr:col>
      <xdr:colOff>667541</xdr:colOff>
      <xdr:row>817</xdr:row>
      <xdr:rowOff>636756</xdr:rowOff>
    </xdr:to>
    <xdr:pic>
      <xdr:nvPicPr>
        <xdr:cNvPr id="85" name="Picture 84" descr="Picture 8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70309027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818</xdr:row>
      <xdr:rowOff>45997</xdr:rowOff>
    </xdr:from>
    <xdr:to>
      <xdr:col>0</xdr:col>
      <xdr:colOff>668173</xdr:colOff>
      <xdr:row>818</xdr:row>
      <xdr:rowOff>636795</xdr:rowOff>
    </xdr:to>
    <xdr:pic>
      <xdr:nvPicPr>
        <xdr:cNvPr id="86" name="Picture 85" descr="Picture 8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71006882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819</xdr:row>
      <xdr:rowOff>45987</xdr:rowOff>
    </xdr:from>
    <xdr:to>
      <xdr:col>0</xdr:col>
      <xdr:colOff>667541</xdr:colOff>
      <xdr:row>819</xdr:row>
      <xdr:rowOff>636736</xdr:rowOff>
    </xdr:to>
    <xdr:pic>
      <xdr:nvPicPr>
        <xdr:cNvPr id="87" name="Picture 86" descr="Picture 8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71704737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820</xdr:row>
      <xdr:rowOff>45977</xdr:rowOff>
    </xdr:from>
    <xdr:to>
      <xdr:col>0</xdr:col>
      <xdr:colOff>667541</xdr:colOff>
      <xdr:row>820</xdr:row>
      <xdr:rowOff>636726</xdr:rowOff>
    </xdr:to>
    <xdr:pic>
      <xdr:nvPicPr>
        <xdr:cNvPr id="88" name="Picture 87" descr="Picture 8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72402592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821</xdr:row>
      <xdr:rowOff>45968</xdr:rowOff>
    </xdr:from>
    <xdr:to>
      <xdr:col>0</xdr:col>
      <xdr:colOff>667541</xdr:colOff>
      <xdr:row>821</xdr:row>
      <xdr:rowOff>636716</xdr:rowOff>
    </xdr:to>
    <xdr:pic>
      <xdr:nvPicPr>
        <xdr:cNvPr id="89" name="Picture 88" descr="Picture 8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73100448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822</xdr:row>
      <xdr:rowOff>45958</xdr:rowOff>
    </xdr:from>
    <xdr:to>
      <xdr:col>0</xdr:col>
      <xdr:colOff>668173</xdr:colOff>
      <xdr:row>822</xdr:row>
      <xdr:rowOff>636756</xdr:rowOff>
    </xdr:to>
    <xdr:pic>
      <xdr:nvPicPr>
        <xdr:cNvPr id="90" name="Picture 89" descr="Picture 8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73798303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823</xdr:row>
      <xdr:rowOff>45948</xdr:rowOff>
    </xdr:from>
    <xdr:to>
      <xdr:col>0</xdr:col>
      <xdr:colOff>667541</xdr:colOff>
      <xdr:row>823</xdr:row>
      <xdr:rowOff>636696</xdr:rowOff>
    </xdr:to>
    <xdr:pic>
      <xdr:nvPicPr>
        <xdr:cNvPr id="91" name="Picture 90" descr="Picture 9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74496158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824</xdr:row>
      <xdr:rowOff>45938</xdr:rowOff>
    </xdr:from>
    <xdr:to>
      <xdr:col>0</xdr:col>
      <xdr:colOff>667541</xdr:colOff>
      <xdr:row>824</xdr:row>
      <xdr:rowOff>636686</xdr:rowOff>
    </xdr:to>
    <xdr:pic>
      <xdr:nvPicPr>
        <xdr:cNvPr id="92" name="Picture 91" descr="Picture 9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75194013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825</xdr:row>
      <xdr:rowOff>45928</xdr:rowOff>
    </xdr:from>
    <xdr:to>
      <xdr:col>0</xdr:col>
      <xdr:colOff>667541</xdr:colOff>
      <xdr:row>825</xdr:row>
      <xdr:rowOff>636676</xdr:rowOff>
    </xdr:to>
    <xdr:pic>
      <xdr:nvPicPr>
        <xdr:cNvPr id="93" name="Picture 92" descr="Picture 9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75891868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826</xdr:row>
      <xdr:rowOff>45918</xdr:rowOff>
    </xdr:from>
    <xdr:to>
      <xdr:col>0</xdr:col>
      <xdr:colOff>667541</xdr:colOff>
      <xdr:row>826</xdr:row>
      <xdr:rowOff>636666</xdr:rowOff>
    </xdr:to>
    <xdr:pic>
      <xdr:nvPicPr>
        <xdr:cNvPr id="94" name="Picture 93" descr="Picture 9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76589723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827</xdr:row>
      <xdr:rowOff>45908</xdr:rowOff>
    </xdr:from>
    <xdr:to>
      <xdr:col>0</xdr:col>
      <xdr:colOff>668173</xdr:colOff>
      <xdr:row>827</xdr:row>
      <xdr:rowOff>636706</xdr:rowOff>
    </xdr:to>
    <xdr:pic>
      <xdr:nvPicPr>
        <xdr:cNvPr id="95" name="Picture 94" descr="Picture 9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77287578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828</xdr:row>
      <xdr:rowOff>45898</xdr:rowOff>
    </xdr:from>
    <xdr:to>
      <xdr:col>0</xdr:col>
      <xdr:colOff>667541</xdr:colOff>
      <xdr:row>828</xdr:row>
      <xdr:rowOff>636647</xdr:rowOff>
    </xdr:to>
    <xdr:pic>
      <xdr:nvPicPr>
        <xdr:cNvPr id="96" name="Picture 95" descr="Picture 9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77985433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829</xdr:row>
      <xdr:rowOff>45888</xdr:rowOff>
    </xdr:from>
    <xdr:to>
      <xdr:col>0</xdr:col>
      <xdr:colOff>667541</xdr:colOff>
      <xdr:row>829</xdr:row>
      <xdr:rowOff>636637</xdr:rowOff>
    </xdr:to>
    <xdr:pic>
      <xdr:nvPicPr>
        <xdr:cNvPr id="97" name="Picture 96" descr="Picture 9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78683288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830</xdr:row>
      <xdr:rowOff>45878</xdr:rowOff>
    </xdr:from>
    <xdr:to>
      <xdr:col>0</xdr:col>
      <xdr:colOff>667541</xdr:colOff>
      <xdr:row>830</xdr:row>
      <xdr:rowOff>636627</xdr:rowOff>
    </xdr:to>
    <xdr:pic>
      <xdr:nvPicPr>
        <xdr:cNvPr id="98" name="Picture 97" descr="Picture 9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79381143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831</xdr:row>
      <xdr:rowOff>45868</xdr:rowOff>
    </xdr:from>
    <xdr:to>
      <xdr:col>0</xdr:col>
      <xdr:colOff>668173</xdr:colOff>
      <xdr:row>831</xdr:row>
      <xdr:rowOff>636666</xdr:rowOff>
    </xdr:to>
    <xdr:pic>
      <xdr:nvPicPr>
        <xdr:cNvPr id="99" name="Picture 98" descr="Picture 9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80078998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832</xdr:row>
      <xdr:rowOff>45858</xdr:rowOff>
    </xdr:from>
    <xdr:to>
      <xdr:col>0</xdr:col>
      <xdr:colOff>667541</xdr:colOff>
      <xdr:row>832</xdr:row>
      <xdr:rowOff>636607</xdr:rowOff>
    </xdr:to>
    <xdr:pic>
      <xdr:nvPicPr>
        <xdr:cNvPr id="100" name="Picture 99" descr="Picture 9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80776853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833</xdr:row>
      <xdr:rowOff>45848</xdr:rowOff>
    </xdr:from>
    <xdr:to>
      <xdr:col>0</xdr:col>
      <xdr:colOff>667541</xdr:colOff>
      <xdr:row>833</xdr:row>
      <xdr:rowOff>636597</xdr:rowOff>
    </xdr:to>
    <xdr:pic>
      <xdr:nvPicPr>
        <xdr:cNvPr id="101" name="Picture 100" descr="Picture 10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81474708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834</xdr:row>
      <xdr:rowOff>45839</xdr:rowOff>
    </xdr:from>
    <xdr:to>
      <xdr:col>0</xdr:col>
      <xdr:colOff>667541</xdr:colOff>
      <xdr:row>834</xdr:row>
      <xdr:rowOff>636587</xdr:rowOff>
    </xdr:to>
    <xdr:pic>
      <xdr:nvPicPr>
        <xdr:cNvPr id="102" name="Picture 101" descr="Picture 10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82172564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835</xdr:row>
      <xdr:rowOff>45829</xdr:rowOff>
    </xdr:from>
    <xdr:to>
      <xdr:col>0</xdr:col>
      <xdr:colOff>667541</xdr:colOff>
      <xdr:row>835</xdr:row>
      <xdr:rowOff>636577</xdr:rowOff>
    </xdr:to>
    <xdr:pic>
      <xdr:nvPicPr>
        <xdr:cNvPr id="103" name="Picture 102" descr="Picture 10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82870419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836</xdr:row>
      <xdr:rowOff>45819</xdr:rowOff>
    </xdr:from>
    <xdr:to>
      <xdr:col>0</xdr:col>
      <xdr:colOff>668173</xdr:colOff>
      <xdr:row>836</xdr:row>
      <xdr:rowOff>636617</xdr:rowOff>
    </xdr:to>
    <xdr:pic>
      <xdr:nvPicPr>
        <xdr:cNvPr id="104" name="Picture 103" descr="Picture 10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83568274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837</xdr:row>
      <xdr:rowOff>45809</xdr:rowOff>
    </xdr:from>
    <xdr:to>
      <xdr:col>0</xdr:col>
      <xdr:colOff>667541</xdr:colOff>
      <xdr:row>837</xdr:row>
      <xdr:rowOff>636557</xdr:rowOff>
    </xdr:to>
    <xdr:pic>
      <xdr:nvPicPr>
        <xdr:cNvPr id="105" name="Picture 104" descr="Picture 10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84266129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838</xdr:row>
      <xdr:rowOff>45799</xdr:rowOff>
    </xdr:from>
    <xdr:to>
      <xdr:col>0</xdr:col>
      <xdr:colOff>667541</xdr:colOff>
      <xdr:row>838</xdr:row>
      <xdr:rowOff>636547</xdr:rowOff>
    </xdr:to>
    <xdr:pic>
      <xdr:nvPicPr>
        <xdr:cNvPr id="106" name="Picture 105" descr="Picture 10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84963984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839</xdr:row>
      <xdr:rowOff>45789</xdr:rowOff>
    </xdr:from>
    <xdr:to>
      <xdr:col>0</xdr:col>
      <xdr:colOff>667541</xdr:colOff>
      <xdr:row>839</xdr:row>
      <xdr:rowOff>636537</xdr:rowOff>
    </xdr:to>
    <xdr:pic>
      <xdr:nvPicPr>
        <xdr:cNvPr id="107" name="Picture 106" descr="Picture 10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85661839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840</xdr:row>
      <xdr:rowOff>45779</xdr:rowOff>
    </xdr:from>
    <xdr:to>
      <xdr:col>0</xdr:col>
      <xdr:colOff>667541</xdr:colOff>
      <xdr:row>840</xdr:row>
      <xdr:rowOff>636527</xdr:rowOff>
    </xdr:to>
    <xdr:pic>
      <xdr:nvPicPr>
        <xdr:cNvPr id="108" name="Picture 107" descr="Picture 10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86359694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841</xdr:row>
      <xdr:rowOff>45769</xdr:rowOff>
    </xdr:from>
    <xdr:to>
      <xdr:col>0</xdr:col>
      <xdr:colOff>668173</xdr:colOff>
      <xdr:row>841</xdr:row>
      <xdr:rowOff>636567</xdr:rowOff>
    </xdr:to>
    <xdr:pic>
      <xdr:nvPicPr>
        <xdr:cNvPr id="109" name="Picture 108" descr="Picture 10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87057549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842</xdr:row>
      <xdr:rowOff>45759</xdr:rowOff>
    </xdr:from>
    <xdr:to>
      <xdr:col>0</xdr:col>
      <xdr:colOff>667541</xdr:colOff>
      <xdr:row>842</xdr:row>
      <xdr:rowOff>636508</xdr:rowOff>
    </xdr:to>
    <xdr:pic>
      <xdr:nvPicPr>
        <xdr:cNvPr id="110" name="Picture 109" descr="Picture 10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87755404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843</xdr:row>
      <xdr:rowOff>45749</xdr:rowOff>
    </xdr:from>
    <xdr:to>
      <xdr:col>0</xdr:col>
      <xdr:colOff>667541</xdr:colOff>
      <xdr:row>843</xdr:row>
      <xdr:rowOff>636498</xdr:rowOff>
    </xdr:to>
    <xdr:pic>
      <xdr:nvPicPr>
        <xdr:cNvPr id="111" name="Picture 110" descr="Picture 11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88453259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844</xdr:row>
      <xdr:rowOff>45739</xdr:rowOff>
    </xdr:from>
    <xdr:to>
      <xdr:col>0</xdr:col>
      <xdr:colOff>667541</xdr:colOff>
      <xdr:row>844</xdr:row>
      <xdr:rowOff>636488</xdr:rowOff>
    </xdr:to>
    <xdr:pic>
      <xdr:nvPicPr>
        <xdr:cNvPr id="112" name="Picture 111" descr="Picture 11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89151114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845</xdr:row>
      <xdr:rowOff>45729</xdr:rowOff>
    </xdr:from>
    <xdr:to>
      <xdr:col>0</xdr:col>
      <xdr:colOff>668173</xdr:colOff>
      <xdr:row>845</xdr:row>
      <xdr:rowOff>636527</xdr:rowOff>
    </xdr:to>
    <xdr:pic>
      <xdr:nvPicPr>
        <xdr:cNvPr id="113" name="Picture 112" descr="Picture 11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89848969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846</xdr:row>
      <xdr:rowOff>45720</xdr:rowOff>
    </xdr:from>
    <xdr:to>
      <xdr:col>0</xdr:col>
      <xdr:colOff>667541</xdr:colOff>
      <xdr:row>846</xdr:row>
      <xdr:rowOff>636468</xdr:rowOff>
    </xdr:to>
    <xdr:pic>
      <xdr:nvPicPr>
        <xdr:cNvPr id="114" name="Picture 113" descr="Picture 11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90546825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847</xdr:row>
      <xdr:rowOff>45710</xdr:rowOff>
    </xdr:from>
    <xdr:to>
      <xdr:col>0</xdr:col>
      <xdr:colOff>667541</xdr:colOff>
      <xdr:row>847</xdr:row>
      <xdr:rowOff>636458</xdr:rowOff>
    </xdr:to>
    <xdr:pic>
      <xdr:nvPicPr>
        <xdr:cNvPr id="115" name="Picture 114" descr="Picture 11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91244680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848</xdr:row>
      <xdr:rowOff>45700</xdr:rowOff>
    </xdr:from>
    <xdr:to>
      <xdr:col>0</xdr:col>
      <xdr:colOff>667541</xdr:colOff>
      <xdr:row>848</xdr:row>
      <xdr:rowOff>636448</xdr:rowOff>
    </xdr:to>
    <xdr:pic>
      <xdr:nvPicPr>
        <xdr:cNvPr id="116" name="Picture 115" descr="Picture 11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91942535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849</xdr:row>
      <xdr:rowOff>45690</xdr:rowOff>
    </xdr:from>
    <xdr:to>
      <xdr:col>0</xdr:col>
      <xdr:colOff>667541</xdr:colOff>
      <xdr:row>849</xdr:row>
      <xdr:rowOff>636438</xdr:rowOff>
    </xdr:to>
    <xdr:pic>
      <xdr:nvPicPr>
        <xdr:cNvPr id="117" name="Picture 116" descr="Picture 11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92640390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850</xdr:row>
      <xdr:rowOff>45680</xdr:rowOff>
    </xdr:from>
    <xdr:to>
      <xdr:col>0</xdr:col>
      <xdr:colOff>668173</xdr:colOff>
      <xdr:row>850</xdr:row>
      <xdr:rowOff>636478</xdr:rowOff>
    </xdr:to>
    <xdr:pic>
      <xdr:nvPicPr>
        <xdr:cNvPr id="118" name="Picture 117" descr="Picture 11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93338245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851</xdr:row>
      <xdr:rowOff>45670</xdr:rowOff>
    </xdr:from>
    <xdr:to>
      <xdr:col>0</xdr:col>
      <xdr:colOff>667541</xdr:colOff>
      <xdr:row>851</xdr:row>
      <xdr:rowOff>636418</xdr:rowOff>
    </xdr:to>
    <xdr:pic>
      <xdr:nvPicPr>
        <xdr:cNvPr id="119" name="Picture 118" descr="Picture 11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94036100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852</xdr:row>
      <xdr:rowOff>45660</xdr:rowOff>
    </xdr:from>
    <xdr:to>
      <xdr:col>0</xdr:col>
      <xdr:colOff>667541</xdr:colOff>
      <xdr:row>852</xdr:row>
      <xdr:rowOff>636408</xdr:rowOff>
    </xdr:to>
    <xdr:pic>
      <xdr:nvPicPr>
        <xdr:cNvPr id="120" name="Picture 119" descr="Picture 11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94733955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853</xdr:row>
      <xdr:rowOff>45650</xdr:rowOff>
    </xdr:from>
    <xdr:to>
      <xdr:col>0</xdr:col>
      <xdr:colOff>667541</xdr:colOff>
      <xdr:row>853</xdr:row>
      <xdr:rowOff>636399</xdr:rowOff>
    </xdr:to>
    <xdr:pic>
      <xdr:nvPicPr>
        <xdr:cNvPr id="121" name="Picture 120" descr="Picture 12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95431810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854</xdr:row>
      <xdr:rowOff>45640</xdr:rowOff>
    </xdr:from>
    <xdr:to>
      <xdr:col>0</xdr:col>
      <xdr:colOff>668173</xdr:colOff>
      <xdr:row>854</xdr:row>
      <xdr:rowOff>636438</xdr:rowOff>
    </xdr:to>
    <xdr:pic>
      <xdr:nvPicPr>
        <xdr:cNvPr id="122" name="Picture 121" descr="Picture 12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96129665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855</xdr:row>
      <xdr:rowOff>45630</xdr:rowOff>
    </xdr:from>
    <xdr:to>
      <xdr:col>0</xdr:col>
      <xdr:colOff>667541</xdr:colOff>
      <xdr:row>855</xdr:row>
      <xdr:rowOff>636379</xdr:rowOff>
    </xdr:to>
    <xdr:pic>
      <xdr:nvPicPr>
        <xdr:cNvPr id="123" name="Picture 122" descr="Picture 12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96827520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856</xdr:row>
      <xdr:rowOff>45620</xdr:rowOff>
    </xdr:from>
    <xdr:to>
      <xdr:col>0</xdr:col>
      <xdr:colOff>667541</xdr:colOff>
      <xdr:row>856</xdr:row>
      <xdr:rowOff>636369</xdr:rowOff>
    </xdr:to>
    <xdr:pic>
      <xdr:nvPicPr>
        <xdr:cNvPr id="124" name="Picture 123" descr="Picture 12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97525375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857</xdr:row>
      <xdr:rowOff>45610</xdr:rowOff>
    </xdr:from>
    <xdr:to>
      <xdr:col>0</xdr:col>
      <xdr:colOff>667541</xdr:colOff>
      <xdr:row>857</xdr:row>
      <xdr:rowOff>636359</xdr:rowOff>
    </xdr:to>
    <xdr:pic>
      <xdr:nvPicPr>
        <xdr:cNvPr id="125" name="Picture 124" descr="Picture 12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98223230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858</xdr:row>
      <xdr:rowOff>45600</xdr:rowOff>
    </xdr:from>
    <xdr:to>
      <xdr:col>0</xdr:col>
      <xdr:colOff>667541</xdr:colOff>
      <xdr:row>858</xdr:row>
      <xdr:rowOff>636349</xdr:rowOff>
    </xdr:to>
    <xdr:pic>
      <xdr:nvPicPr>
        <xdr:cNvPr id="126" name="Picture 125" descr="Picture 12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98921085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859</xdr:row>
      <xdr:rowOff>45591</xdr:rowOff>
    </xdr:from>
    <xdr:to>
      <xdr:col>0</xdr:col>
      <xdr:colOff>668173</xdr:colOff>
      <xdr:row>859</xdr:row>
      <xdr:rowOff>636389</xdr:rowOff>
    </xdr:to>
    <xdr:pic>
      <xdr:nvPicPr>
        <xdr:cNvPr id="127" name="Picture 126" descr="Picture 12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99618941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860</xdr:row>
      <xdr:rowOff>45581</xdr:rowOff>
    </xdr:from>
    <xdr:to>
      <xdr:col>0</xdr:col>
      <xdr:colOff>667541</xdr:colOff>
      <xdr:row>860</xdr:row>
      <xdr:rowOff>636329</xdr:rowOff>
    </xdr:to>
    <xdr:pic>
      <xdr:nvPicPr>
        <xdr:cNvPr id="128" name="Picture 127" descr="Picture 12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00316796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861</xdr:row>
      <xdr:rowOff>45571</xdr:rowOff>
    </xdr:from>
    <xdr:to>
      <xdr:col>0</xdr:col>
      <xdr:colOff>667541</xdr:colOff>
      <xdr:row>861</xdr:row>
      <xdr:rowOff>636319</xdr:rowOff>
    </xdr:to>
    <xdr:pic>
      <xdr:nvPicPr>
        <xdr:cNvPr id="129" name="Picture 128" descr="Picture 12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01014651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862</xdr:row>
      <xdr:rowOff>45561</xdr:rowOff>
    </xdr:from>
    <xdr:to>
      <xdr:col>0</xdr:col>
      <xdr:colOff>667541</xdr:colOff>
      <xdr:row>862</xdr:row>
      <xdr:rowOff>636309</xdr:rowOff>
    </xdr:to>
    <xdr:pic>
      <xdr:nvPicPr>
        <xdr:cNvPr id="130" name="Picture 129" descr="Picture 12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01712506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863</xdr:row>
      <xdr:rowOff>45551</xdr:rowOff>
    </xdr:from>
    <xdr:to>
      <xdr:col>0</xdr:col>
      <xdr:colOff>667541</xdr:colOff>
      <xdr:row>863</xdr:row>
      <xdr:rowOff>636299</xdr:rowOff>
    </xdr:to>
    <xdr:pic>
      <xdr:nvPicPr>
        <xdr:cNvPr id="131" name="Picture 130" descr="Picture 13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02410361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864</xdr:row>
      <xdr:rowOff>45541</xdr:rowOff>
    </xdr:from>
    <xdr:to>
      <xdr:col>0</xdr:col>
      <xdr:colOff>668173</xdr:colOff>
      <xdr:row>864</xdr:row>
      <xdr:rowOff>636339</xdr:rowOff>
    </xdr:to>
    <xdr:pic>
      <xdr:nvPicPr>
        <xdr:cNvPr id="132" name="Picture 131" descr="Picture 13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03108216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865</xdr:row>
      <xdr:rowOff>45531</xdr:rowOff>
    </xdr:from>
    <xdr:to>
      <xdr:col>0</xdr:col>
      <xdr:colOff>667541</xdr:colOff>
      <xdr:row>865</xdr:row>
      <xdr:rowOff>636279</xdr:rowOff>
    </xdr:to>
    <xdr:pic>
      <xdr:nvPicPr>
        <xdr:cNvPr id="133" name="Picture 132" descr="Picture 13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03806071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866</xdr:row>
      <xdr:rowOff>45521</xdr:rowOff>
    </xdr:from>
    <xdr:to>
      <xdr:col>0</xdr:col>
      <xdr:colOff>667541</xdr:colOff>
      <xdr:row>866</xdr:row>
      <xdr:rowOff>636270</xdr:rowOff>
    </xdr:to>
    <xdr:pic>
      <xdr:nvPicPr>
        <xdr:cNvPr id="134" name="Picture 133" descr="Picture 13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04503926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867</xdr:row>
      <xdr:rowOff>45511</xdr:rowOff>
    </xdr:from>
    <xdr:to>
      <xdr:col>0</xdr:col>
      <xdr:colOff>667541</xdr:colOff>
      <xdr:row>867</xdr:row>
      <xdr:rowOff>636260</xdr:rowOff>
    </xdr:to>
    <xdr:pic>
      <xdr:nvPicPr>
        <xdr:cNvPr id="135" name="Picture 134" descr="Picture 13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05201781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868</xdr:row>
      <xdr:rowOff>45501</xdr:rowOff>
    </xdr:from>
    <xdr:to>
      <xdr:col>0</xdr:col>
      <xdr:colOff>668173</xdr:colOff>
      <xdr:row>868</xdr:row>
      <xdr:rowOff>636299</xdr:rowOff>
    </xdr:to>
    <xdr:pic>
      <xdr:nvPicPr>
        <xdr:cNvPr id="136" name="Picture 135" descr="Picture 13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05899636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869</xdr:row>
      <xdr:rowOff>45491</xdr:rowOff>
    </xdr:from>
    <xdr:to>
      <xdr:col>0</xdr:col>
      <xdr:colOff>667541</xdr:colOff>
      <xdr:row>869</xdr:row>
      <xdr:rowOff>636240</xdr:rowOff>
    </xdr:to>
    <xdr:pic>
      <xdr:nvPicPr>
        <xdr:cNvPr id="137" name="Picture 136" descr="Picture 13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06597491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870</xdr:row>
      <xdr:rowOff>45481</xdr:rowOff>
    </xdr:from>
    <xdr:to>
      <xdr:col>0</xdr:col>
      <xdr:colOff>667541</xdr:colOff>
      <xdr:row>870</xdr:row>
      <xdr:rowOff>636230</xdr:rowOff>
    </xdr:to>
    <xdr:pic>
      <xdr:nvPicPr>
        <xdr:cNvPr id="138" name="Picture 137" descr="Picture 13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07295346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871</xdr:row>
      <xdr:rowOff>45471</xdr:rowOff>
    </xdr:from>
    <xdr:to>
      <xdr:col>0</xdr:col>
      <xdr:colOff>667541</xdr:colOff>
      <xdr:row>871</xdr:row>
      <xdr:rowOff>636220</xdr:rowOff>
    </xdr:to>
    <xdr:pic>
      <xdr:nvPicPr>
        <xdr:cNvPr id="139" name="Picture 138" descr="Picture 13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07993201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872</xdr:row>
      <xdr:rowOff>45462</xdr:rowOff>
    </xdr:from>
    <xdr:to>
      <xdr:col>0</xdr:col>
      <xdr:colOff>667541</xdr:colOff>
      <xdr:row>872</xdr:row>
      <xdr:rowOff>636210</xdr:rowOff>
    </xdr:to>
    <xdr:pic>
      <xdr:nvPicPr>
        <xdr:cNvPr id="140" name="Picture 139" descr="Picture 13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08691057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873</xdr:row>
      <xdr:rowOff>45452</xdr:rowOff>
    </xdr:from>
    <xdr:to>
      <xdr:col>0</xdr:col>
      <xdr:colOff>668173</xdr:colOff>
      <xdr:row>873</xdr:row>
      <xdr:rowOff>636250</xdr:rowOff>
    </xdr:to>
    <xdr:pic>
      <xdr:nvPicPr>
        <xdr:cNvPr id="141" name="Picture 140" descr="Picture 14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09388912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874</xdr:row>
      <xdr:rowOff>45442</xdr:rowOff>
    </xdr:from>
    <xdr:to>
      <xdr:col>0</xdr:col>
      <xdr:colOff>667541</xdr:colOff>
      <xdr:row>874</xdr:row>
      <xdr:rowOff>636190</xdr:rowOff>
    </xdr:to>
    <xdr:pic>
      <xdr:nvPicPr>
        <xdr:cNvPr id="142" name="Picture 141" descr="Picture 14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10086767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875</xdr:row>
      <xdr:rowOff>45432</xdr:rowOff>
    </xdr:from>
    <xdr:to>
      <xdr:col>0</xdr:col>
      <xdr:colOff>667541</xdr:colOff>
      <xdr:row>875</xdr:row>
      <xdr:rowOff>636180</xdr:rowOff>
    </xdr:to>
    <xdr:pic>
      <xdr:nvPicPr>
        <xdr:cNvPr id="143" name="Picture 142" descr="Picture 14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10784622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876</xdr:row>
      <xdr:rowOff>45422</xdr:rowOff>
    </xdr:from>
    <xdr:to>
      <xdr:col>0</xdr:col>
      <xdr:colOff>667541</xdr:colOff>
      <xdr:row>876</xdr:row>
      <xdr:rowOff>636170</xdr:rowOff>
    </xdr:to>
    <xdr:pic>
      <xdr:nvPicPr>
        <xdr:cNvPr id="144" name="Picture 143" descr="Picture 14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11482477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877</xdr:row>
      <xdr:rowOff>45412</xdr:rowOff>
    </xdr:from>
    <xdr:to>
      <xdr:col>0</xdr:col>
      <xdr:colOff>668173</xdr:colOff>
      <xdr:row>877</xdr:row>
      <xdr:rowOff>636210</xdr:rowOff>
    </xdr:to>
    <xdr:pic>
      <xdr:nvPicPr>
        <xdr:cNvPr id="145" name="Picture 144" descr="Picture 14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12180332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878</xdr:row>
      <xdr:rowOff>45402</xdr:rowOff>
    </xdr:from>
    <xdr:to>
      <xdr:col>0</xdr:col>
      <xdr:colOff>667541</xdr:colOff>
      <xdr:row>878</xdr:row>
      <xdr:rowOff>636150</xdr:rowOff>
    </xdr:to>
    <xdr:pic>
      <xdr:nvPicPr>
        <xdr:cNvPr id="146" name="Picture 145" descr="Picture 14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12878187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879</xdr:row>
      <xdr:rowOff>45392</xdr:rowOff>
    </xdr:from>
    <xdr:to>
      <xdr:col>0</xdr:col>
      <xdr:colOff>667541</xdr:colOff>
      <xdr:row>879</xdr:row>
      <xdr:rowOff>636141</xdr:rowOff>
    </xdr:to>
    <xdr:pic>
      <xdr:nvPicPr>
        <xdr:cNvPr id="147" name="Picture 146" descr="Picture 14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13576042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880</xdr:row>
      <xdr:rowOff>45382</xdr:rowOff>
    </xdr:from>
    <xdr:to>
      <xdr:col>0</xdr:col>
      <xdr:colOff>667541</xdr:colOff>
      <xdr:row>880</xdr:row>
      <xdr:rowOff>636131</xdr:rowOff>
    </xdr:to>
    <xdr:pic>
      <xdr:nvPicPr>
        <xdr:cNvPr id="148" name="Picture 147" descr="Picture 14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14273897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881</xdr:row>
      <xdr:rowOff>45372</xdr:rowOff>
    </xdr:from>
    <xdr:to>
      <xdr:col>0</xdr:col>
      <xdr:colOff>667541</xdr:colOff>
      <xdr:row>881</xdr:row>
      <xdr:rowOff>636121</xdr:rowOff>
    </xdr:to>
    <xdr:pic>
      <xdr:nvPicPr>
        <xdr:cNvPr id="149" name="Picture 148" descr="Picture 14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14971752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882</xdr:row>
      <xdr:rowOff>45362</xdr:rowOff>
    </xdr:from>
    <xdr:to>
      <xdr:col>0</xdr:col>
      <xdr:colOff>668173</xdr:colOff>
      <xdr:row>882</xdr:row>
      <xdr:rowOff>636160</xdr:rowOff>
    </xdr:to>
    <xdr:pic>
      <xdr:nvPicPr>
        <xdr:cNvPr id="150" name="Picture 149" descr="Picture 14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15669607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883</xdr:row>
      <xdr:rowOff>45352</xdr:rowOff>
    </xdr:from>
    <xdr:to>
      <xdr:col>0</xdr:col>
      <xdr:colOff>667541</xdr:colOff>
      <xdr:row>883</xdr:row>
      <xdr:rowOff>636101</xdr:rowOff>
    </xdr:to>
    <xdr:pic>
      <xdr:nvPicPr>
        <xdr:cNvPr id="151" name="Picture 150" descr="Picture 15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16367462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884</xdr:row>
      <xdr:rowOff>45342</xdr:rowOff>
    </xdr:from>
    <xdr:to>
      <xdr:col>0</xdr:col>
      <xdr:colOff>667541</xdr:colOff>
      <xdr:row>884</xdr:row>
      <xdr:rowOff>636091</xdr:rowOff>
    </xdr:to>
    <xdr:pic>
      <xdr:nvPicPr>
        <xdr:cNvPr id="152" name="Picture 151" descr="Picture 15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17065317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885</xdr:row>
      <xdr:rowOff>45333</xdr:rowOff>
    </xdr:from>
    <xdr:to>
      <xdr:col>0</xdr:col>
      <xdr:colOff>667541</xdr:colOff>
      <xdr:row>885</xdr:row>
      <xdr:rowOff>636081</xdr:rowOff>
    </xdr:to>
    <xdr:pic>
      <xdr:nvPicPr>
        <xdr:cNvPr id="153" name="Picture 152" descr="Picture 15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17763173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886</xdr:row>
      <xdr:rowOff>45323</xdr:rowOff>
    </xdr:from>
    <xdr:to>
      <xdr:col>0</xdr:col>
      <xdr:colOff>667541</xdr:colOff>
      <xdr:row>886</xdr:row>
      <xdr:rowOff>636071</xdr:rowOff>
    </xdr:to>
    <xdr:pic>
      <xdr:nvPicPr>
        <xdr:cNvPr id="154" name="Picture 153" descr="Picture 15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18461028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887</xdr:row>
      <xdr:rowOff>45313</xdr:rowOff>
    </xdr:from>
    <xdr:to>
      <xdr:col>0</xdr:col>
      <xdr:colOff>668173</xdr:colOff>
      <xdr:row>887</xdr:row>
      <xdr:rowOff>636111</xdr:rowOff>
    </xdr:to>
    <xdr:pic>
      <xdr:nvPicPr>
        <xdr:cNvPr id="155" name="Picture 154" descr="Picture 15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19158883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888</xdr:row>
      <xdr:rowOff>45303</xdr:rowOff>
    </xdr:from>
    <xdr:to>
      <xdr:col>0</xdr:col>
      <xdr:colOff>667541</xdr:colOff>
      <xdr:row>888</xdr:row>
      <xdr:rowOff>636051</xdr:rowOff>
    </xdr:to>
    <xdr:pic>
      <xdr:nvPicPr>
        <xdr:cNvPr id="156" name="Picture 155" descr="Picture 15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19856738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889</xdr:row>
      <xdr:rowOff>45293</xdr:rowOff>
    </xdr:from>
    <xdr:to>
      <xdr:col>0</xdr:col>
      <xdr:colOff>667541</xdr:colOff>
      <xdr:row>889</xdr:row>
      <xdr:rowOff>636041</xdr:rowOff>
    </xdr:to>
    <xdr:pic>
      <xdr:nvPicPr>
        <xdr:cNvPr id="157" name="Picture 156" descr="Picture 15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20554593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890</xdr:row>
      <xdr:rowOff>45283</xdr:rowOff>
    </xdr:from>
    <xdr:to>
      <xdr:col>0</xdr:col>
      <xdr:colOff>667541</xdr:colOff>
      <xdr:row>890</xdr:row>
      <xdr:rowOff>636031</xdr:rowOff>
    </xdr:to>
    <xdr:pic>
      <xdr:nvPicPr>
        <xdr:cNvPr id="158" name="Picture 157" descr="Picture 15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21252448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891</xdr:row>
      <xdr:rowOff>45273</xdr:rowOff>
    </xdr:from>
    <xdr:to>
      <xdr:col>0</xdr:col>
      <xdr:colOff>668173</xdr:colOff>
      <xdr:row>891</xdr:row>
      <xdr:rowOff>636071</xdr:rowOff>
    </xdr:to>
    <xdr:pic>
      <xdr:nvPicPr>
        <xdr:cNvPr id="159" name="Picture 158" descr="Picture 15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21950303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892</xdr:row>
      <xdr:rowOff>45263</xdr:rowOff>
    </xdr:from>
    <xdr:to>
      <xdr:col>0</xdr:col>
      <xdr:colOff>667541</xdr:colOff>
      <xdr:row>892</xdr:row>
      <xdr:rowOff>636012</xdr:rowOff>
    </xdr:to>
    <xdr:pic>
      <xdr:nvPicPr>
        <xdr:cNvPr id="160" name="Picture 159" descr="Picture 15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22648158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893</xdr:row>
      <xdr:rowOff>45253</xdr:rowOff>
    </xdr:from>
    <xdr:to>
      <xdr:col>0</xdr:col>
      <xdr:colOff>667541</xdr:colOff>
      <xdr:row>893</xdr:row>
      <xdr:rowOff>636002</xdr:rowOff>
    </xdr:to>
    <xdr:pic>
      <xdr:nvPicPr>
        <xdr:cNvPr id="161" name="Picture 160" descr="Picture 16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23346013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894</xdr:row>
      <xdr:rowOff>45243</xdr:rowOff>
    </xdr:from>
    <xdr:to>
      <xdr:col>0</xdr:col>
      <xdr:colOff>667541</xdr:colOff>
      <xdr:row>894</xdr:row>
      <xdr:rowOff>635992</xdr:rowOff>
    </xdr:to>
    <xdr:pic>
      <xdr:nvPicPr>
        <xdr:cNvPr id="162" name="Picture 161" descr="Picture 16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24043868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895</xdr:row>
      <xdr:rowOff>45233</xdr:rowOff>
    </xdr:from>
    <xdr:to>
      <xdr:col>0</xdr:col>
      <xdr:colOff>667541</xdr:colOff>
      <xdr:row>895</xdr:row>
      <xdr:rowOff>635982</xdr:rowOff>
    </xdr:to>
    <xdr:pic>
      <xdr:nvPicPr>
        <xdr:cNvPr id="163" name="Picture 162" descr="Picture 16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24741723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896</xdr:row>
      <xdr:rowOff>45223</xdr:rowOff>
    </xdr:from>
    <xdr:to>
      <xdr:col>0</xdr:col>
      <xdr:colOff>668173</xdr:colOff>
      <xdr:row>896</xdr:row>
      <xdr:rowOff>636021</xdr:rowOff>
    </xdr:to>
    <xdr:pic>
      <xdr:nvPicPr>
        <xdr:cNvPr id="164" name="Picture 163" descr="Picture 16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25439578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897</xdr:row>
      <xdr:rowOff>45213</xdr:rowOff>
    </xdr:from>
    <xdr:to>
      <xdr:col>0</xdr:col>
      <xdr:colOff>667541</xdr:colOff>
      <xdr:row>897</xdr:row>
      <xdr:rowOff>635962</xdr:rowOff>
    </xdr:to>
    <xdr:pic>
      <xdr:nvPicPr>
        <xdr:cNvPr id="165" name="Picture 164" descr="Picture 16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26137433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898</xdr:row>
      <xdr:rowOff>45204</xdr:rowOff>
    </xdr:from>
    <xdr:to>
      <xdr:col>0</xdr:col>
      <xdr:colOff>667541</xdr:colOff>
      <xdr:row>898</xdr:row>
      <xdr:rowOff>635952</xdr:rowOff>
    </xdr:to>
    <xdr:pic>
      <xdr:nvPicPr>
        <xdr:cNvPr id="166" name="Picture 165" descr="Picture 16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26835289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899</xdr:row>
      <xdr:rowOff>45194</xdr:rowOff>
    </xdr:from>
    <xdr:to>
      <xdr:col>0</xdr:col>
      <xdr:colOff>667541</xdr:colOff>
      <xdr:row>899</xdr:row>
      <xdr:rowOff>635942</xdr:rowOff>
    </xdr:to>
    <xdr:pic>
      <xdr:nvPicPr>
        <xdr:cNvPr id="167" name="Picture 166" descr="Picture 16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27533144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900</xdr:row>
      <xdr:rowOff>45184</xdr:rowOff>
    </xdr:from>
    <xdr:to>
      <xdr:col>0</xdr:col>
      <xdr:colOff>668173</xdr:colOff>
      <xdr:row>900</xdr:row>
      <xdr:rowOff>635982</xdr:rowOff>
    </xdr:to>
    <xdr:pic>
      <xdr:nvPicPr>
        <xdr:cNvPr id="168" name="Picture 167" descr="Picture 16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28230999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901</xdr:row>
      <xdr:rowOff>45174</xdr:rowOff>
    </xdr:from>
    <xdr:to>
      <xdr:col>0</xdr:col>
      <xdr:colOff>667541</xdr:colOff>
      <xdr:row>901</xdr:row>
      <xdr:rowOff>635922</xdr:rowOff>
    </xdr:to>
    <xdr:pic>
      <xdr:nvPicPr>
        <xdr:cNvPr id="169" name="Picture 168" descr="Picture 16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28928854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902</xdr:row>
      <xdr:rowOff>45164</xdr:rowOff>
    </xdr:from>
    <xdr:to>
      <xdr:col>0</xdr:col>
      <xdr:colOff>667541</xdr:colOff>
      <xdr:row>902</xdr:row>
      <xdr:rowOff>635912</xdr:rowOff>
    </xdr:to>
    <xdr:pic>
      <xdr:nvPicPr>
        <xdr:cNvPr id="170" name="Picture 169" descr="Picture 16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29626709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903</xdr:row>
      <xdr:rowOff>45154</xdr:rowOff>
    </xdr:from>
    <xdr:to>
      <xdr:col>0</xdr:col>
      <xdr:colOff>667541</xdr:colOff>
      <xdr:row>903</xdr:row>
      <xdr:rowOff>635902</xdr:rowOff>
    </xdr:to>
    <xdr:pic>
      <xdr:nvPicPr>
        <xdr:cNvPr id="171" name="Picture 170" descr="Picture 17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30324564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904</xdr:row>
      <xdr:rowOff>45144</xdr:rowOff>
    </xdr:from>
    <xdr:to>
      <xdr:col>0</xdr:col>
      <xdr:colOff>667541</xdr:colOff>
      <xdr:row>904</xdr:row>
      <xdr:rowOff>635893</xdr:rowOff>
    </xdr:to>
    <xdr:pic>
      <xdr:nvPicPr>
        <xdr:cNvPr id="172" name="Picture 171" descr="Picture 17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31022419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905</xdr:row>
      <xdr:rowOff>45134</xdr:rowOff>
    </xdr:from>
    <xdr:to>
      <xdr:col>0</xdr:col>
      <xdr:colOff>668173</xdr:colOff>
      <xdr:row>905</xdr:row>
      <xdr:rowOff>635932</xdr:rowOff>
    </xdr:to>
    <xdr:pic>
      <xdr:nvPicPr>
        <xdr:cNvPr id="173" name="Picture 172" descr="Picture 17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31720274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906</xdr:row>
      <xdr:rowOff>45124</xdr:rowOff>
    </xdr:from>
    <xdr:to>
      <xdr:col>0</xdr:col>
      <xdr:colOff>667541</xdr:colOff>
      <xdr:row>906</xdr:row>
      <xdr:rowOff>635873</xdr:rowOff>
    </xdr:to>
    <xdr:pic>
      <xdr:nvPicPr>
        <xdr:cNvPr id="174" name="Picture 173" descr="Picture 17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32418129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907</xdr:row>
      <xdr:rowOff>45114</xdr:rowOff>
    </xdr:from>
    <xdr:to>
      <xdr:col>0</xdr:col>
      <xdr:colOff>667541</xdr:colOff>
      <xdr:row>907</xdr:row>
      <xdr:rowOff>635863</xdr:rowOff>
    </xdr:to>
    <xdr:pic>
      <xdr:nvPicPr>
        <xdr:cNvPr id="175" name="Picture 174" descr="Picture 17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33115984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908</xdr:row>
      <xdr:rowOff>45104</xdr:rowOff>
    </xdr:from>
    <xdr:to>
      <xdr:col>0</xdr:col>
      <xdr:colOff>667541</xdr:colOff>
      <xdr:row>908</xdr:row>
      <xdr:rowOff>635853</xdr:rowOff>
    </xdr:to>
    <xdr:pic>
      <xdr:nvPicPr>
        <xdr:cNvPr id="176" name="Picture 175" descr="Picture 17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33813839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909</xdr:row>
      <xdr:rowOff>45094</xdr:rowOff>
    </xdr:from>
    <xdr:to>
      <xdr:col>0</xdr:col>
      <xdr:colOff>667541</xdr:colOff>
      <xdr:row>909</xdr:row>
      <xdr:rowOff>635843</xdr:rowOff>
    </xdr:to>
    <xdr:pic>
      <xdr:nvPicPr>
        <xdr:cNvPr id="177" name="Picture 176" descr="Picture 17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34511694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910</xdr:row>
      <xdr:rowOff>45085</xdr:rowOff>
    </xdr:from>
    <xdr:to>
      <xdr:col>0</xdr:col>
      <xdr:colOff>668173</xdr:colOff>
      <xdr:row>910</xdr:row>
      <xdr:rowOff>635883</xdr:rowOff>
    </xdr:to>
    <xdr:pic>
      <xdr:nvPicPr>
        <xdr:cNvPr id="178" name="Picture 177" descr="Picture 17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35209550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911</xdr:row>
      <xdr:rowOff>45075</xdr:rowOff>
    </xdr:from>
    <xdr:to>
      <xdr:col>0</xdr:col>
      <xdr:colOff>667541</xdr:colOff>
      <xdr:row>911</xdr:row>
      <xdr:rowOff>635823</xdr:rowOff>
    </xdr:to>
    <xdr:pic>
      <xdr:nvPicPr>
        <xdr:cNvPr id="179" name="Picture 178" descr="Picture 17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35907405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912</xdr:row>
      <xdr:rowOff>45065</xdr:rowOff>
    </xdr:from>
    <xdr:to>
      <xdr:col>0</xdr:col>
      <xdr:colOff>667541</xdr:colOff>
      <xdr:row>912</xdr:row>
      <xdr:rowOff>635813</xdr:rowOff>
    </xdr:to>
    <xdr:pic>
      <xdr:nvPicPr>
        <xdr:cNvPr id="180" name="Picture 179" descr="Picture 17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36605260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913</xdr:row>
      <xdr:rowOff>45055</xdr:rowOff>
    </xdr:from>
    <xdr:to>
      <xdr:col>0</xdr:col>
      <xdr:colOff>667541</xdr:colOff>
      <xdr:row>913</xdr:row>
      <xdr:rowOff>635803</xdr:rowOff>
    </xdr:to>
    <xdr:pic>
      <xdr:nvPicPr>
        <xdr:cNvPr id="181" name="Picture 180" descr="Picture 18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37303115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914</xdr:row>
      <xdr:rowOff>45045</xdr:rowOff>
    </xdr:from>
    <xdr:to>
      <xdr:col>0</xdr:col>
      <xdr:colOff>668173</xdr:colOff>
      <xdr:row>914</xdr:row>
      <xdr:rowOff>635843</xdr:rowOff>
    </xdr:to>
    <xdr:pic>
      <xdr:nvPicPr>
        <xdr:cNvPr id="182" name="Picture 181" descr="Picture 18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38000970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915</xdr:row>
      <xdr:rowOff>45035</xdr:rowOff>
    </xdr:from>
    <xdr:to>
      <xdr:col>0</xdr:col>
      <xdr:colOff>667541</xdr:colOff>
      <xdr:row>915</xdr:row>
      <xdr:rowOff>635783</xdr:rowOff>
    </xdr:to>
    <xdr:pic>
      <xdr:nvPicPr>
        <xdr:cNvPr id="183" name="Picture 182" descr="Picture 18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38698825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916</xdr:row>
      <xdr:rowOff>45025</xdr:rowOff>
    </xdr:from>
    <xdr:to>
      <xdr:col>0</xdr:col>
      <xdr:colOff>667541</xdr:colOff>
      <xdr:row>916</xdr:row>
      <xdr:rowOff>635773</xdr:rowOff>
    </xdr:to>
    <xdr:pic>
      <xdr:nvPicPr>
        <xdr:cNvPr id="184" name="Picture 183" descr="Picture 18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39396680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917</xdr:row>
      <xdr:rowOff>45015</xdr:rowOff>
    </xdr:from>
    <xdr:to>
      <xdr:col>0</xdr:col>
      <xdr:colOff>667541</xdr:colOff>
      <xdr:row>917</xdr:row>
      <xdr:rowOff>635764</xdr:rowOff>
    </xdr:to>
    <xdr:pic>
      <xdr:nvPicPr>
        <xdr:cNvPr id="185" name="Picture 184" descr="Picture 18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40094535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918</xdr:row>
      <xdr:rowOff>45005</xdr:rowOff>
    </xdr:from>
    <xdr:to>
      <xdr:col>0</xdr:col>
      <xdr:colOff>667541</xdr:colOff>
      <xdr:row>918</xdr:row>
      <xdr:rowOff>635754</xdr:rowOff>
    </xdr:to>
    <xdr:pic>
      <xdr:nvPicPr>
        <xdr:cNvPr id="186" name="Picture 185" descr="Picture 18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40792390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919</xdr:row>
      <xdr:rowOff>44995</xdr:rowOff>
    </xdr:from>
    <xdr:to>
      <xdr:col>0</xdr:col>
      <xdr:colOff>668173</xdr:colOff>
      <xdr:row>919</xdr:row>
      <xdr:rowOff>635793</xdr:rowOff>
    </xdr:to>
    <xdr:pic>
      <xdr:nvPicPr>
        <xdr:cNvPr id="187" name="Picture 186" descr="Picture 18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41490245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920</xdr:row>
      <xdr:rowOff>44985</xdr:rowOff>
    </xdr:from>
    <xdr:to>
      <xdr:col>0</xdr:col>
      <xdr:colOff>667541</xdr:colOff>
      <xdr:row>920</xdr:row>
      <xdr:rowOff>635734</xdr:rowOff>
    </xdr:to>
    <xdr:pic>
      <xdr:nvPicPr>
        <xdr:cNvPr id="188" name="Picture 187" descr="Picture 18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42188100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921</xdr:row>
      <xdr:rowOff>44975</xdr:rowOff>
    </xdr:from>
    <xdr:to>
      <xdr:col>0</xdr:col>
      <xdr:colOff>667541</xdr:colOff>
      <xdr:row>921</xdr:row>
      <xdr:rowOff>635724</xdr:rowOff>
    </xdr:to>
    <xdr:pic>
      <xdr:nvPicPr>
        <xdr:cNvPr id="189" name="Picture 188" descr="Picture 18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42885955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922</xdr:row>
      <xdr:rowOff>44965</xdr:rowOff>
    </xdr:from>
    <xdr:to>
      <xdr:col>0</xdr:col>
      <xdr:colOff>667541</xdr:colOff>
      <xdr:row>922</xdr:row>
      <xdr:rowOff>635714</xdr:rowOff>
    </xdr:to>
    <xdr:pic>
      <xdr:nvPicPr>
        <xdr:cNvPr id="190" name="Picture 189" descr="Picture 18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43583810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923</xdr:row>
      <xdr:rowOff>44956</xdr:rowOff>
    </xdr:from>
    <xdr:to>
      <xdr:col>0</xdr:col>
      <xdr:colOff>668173</xdr:colOff>
      <xdr:row>923</xdr:row>
      <xdr:rowOff>635754</xdr:rowOff>
    </xdr:to>
    <xdr:pic>
      <xdr:nvPicPr>
        <xdr:cNvPr id="191" name="Picture 190" descr="Picture 19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44281666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924</xdr:row>
      <xdr:rowOff>44946</xdr:rowOff>
    </xdr:from>
    <xdr:to>
      <xdr:col>0</xdr:col>
      <xdr:colOff>667541</xdr:colOff>
      <xdr:row>924</xdr:row>
      <xdr:rowOff>635694</xdr:rowOff>
    </xdr:to>
    <xdr:pic>
      <xdr:nvPicPr>
        <xdr:cNvPr id="192" name="Picture 191" descr="Picture 19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44979521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925</xdr:row>
      <xdr:rowOff>44936</xdr:rowOff>
    </xdr:from>
    <xdr:to>
      <xdr:col>0</xdr:col>
      <xdr:colOff>667541</xdr:colOff>
      <xdr:row>925</xdr:row>
      <xdr:rowOff>635684</xdr:rowOff>
    </xdr:to>
    <xdr:pic>
      <xdr:nvPicPr>
        <xdr:cNvPr id="193" name="Picture 192" descr="Picture 19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45677376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926</xdr:row>
      <xdr:rowOff>44926</xdr:rowOff>
    </xdr:from>
    <xdr:to>
      <xdr:col>0</xdr:col>
      <xdr:colOff>667541</xdr:colOff>
      <xdr:row>926</xdr:row>
      <xdr:rowOff>635674</xdr:rowOff>
    </xdr:to>
    <xdr:pic>
      <xdr:nvPicPr>
        <xdr:cNvPr id="194" name="Picture 193" descr="Picture 19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46375231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927</xdr:row>
      <xdr:rowOff>44916</xdr:rowOff>
    </xdr:from>
    <xdr:to>
      <xdr:col>0</xdr:col>
      <xdr:colOff>667541</xdr:colOff>
      <xdr:row>927</xdr:row>
      <xdr:rowOff>635664</xdr:rowOff>
    </xdr:to>
    <xdr:pic>
      <xdr:nvPicPr>
        <xdr:cNvPr id="195" name="Picture 194" descr="Picture 19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47073086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928</xdr:row>
      <xdr:rowOff>44906</xdr:rowOff>
    </xdr:from>
    <xdr:to>
      <xdr:col>0</xdr:col>
      <xdr:colOff>668173</xdr:colOff>
      <xdr:row>928</xdr:row>
      <xdr:rowOff>635704</xdr:rowOff>
    </xdr:to>
    <xdr:pic>
      <xdr:nvPicPr>
        <xdr:cNvPr id="196" name="Picture 195" descr="Picture 19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47770941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929</xdr:row>
      <xdr:rowOff>44896</xdr:rowOff>
    </xdr:from>
    <xdr:to>
      <xdr:col>0</xdr:col>
      <xdr:colOff>667541</xdr:colOff>
      <xdr:row>929</xdr:row>
      <xdr:rowOff>635644</xdr:rowOff>
    </xdr:to>
    <xdr:pic>
      <xdr:nvPicPr>
        <xdr:cNvPr id="197" name="Picture 196" descr="Picture 19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48468796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930</xdr:row>
      <xdr:rowOff>44886</xdr:rowOff>
    </xdr:from>
    <xdr:to>
      <xdr:col>0</xdr:col>
      <xdr:colOff>667541</xdr:colOff>
      <xdr:row>930</xdr:row>
      <xdr:rowOff>635635</xdr:rowOff>
    </xdr:to>
    <xdr:pic>
      <xdr:nvPicPr>
        <xdr:cNvPr id="198" name="Picture 197" descr="Picture 19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49166651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931</xdr:row>
      <xdr:rowOff>44876</xdr:rowOff>
    </xdr:from>
    <xdr:to>
      <xdr:col>0</xdr:col>
      <xdr:colOff>667541</xdr:colOff>
      <xdr:row>931</xdr:row>
      <xdr:rowOff>635625</xdr:rowOff>
    </xdr:to>
    <xdr:pic>
      <xdr:nvPicPr>
        <xdr:cNvPr id="199" name="Picture 198" descr="Picture 19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49864506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932</xdr:row>
      <xdr:rowOff>44866</xdr:rowOff>
    </xdr:from>
    <xdr:to>
      <xdr:col>0</xdr:col>
      <xdr:colOff>668173</xdr:colOff>
      <xdr:row>932</xdr:row>
      <xdr:rowOff>635664</xdr:rowOff>
    </xdr:to>
    <xdr:pic>
      <xdr:nvPicPr>
        <xdr:cNvPr id="200" name="Picture 199" descr="Picture 19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50562361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933</xdr:row>
      <xdr:rowOff>44856</xdr:rowOff>
    </xdr:from>
    <xdr:to>
      <xdr:col>0</xdr:col>
      <xdr:colOff>667541</xdr:colOff>
      <xdr:row>933</xdr:row>
      <xdr:rowOff>635605</xdr:rowOff>
    </xdr:to>
    <xdr:pic>
      <xdr:nvPicPr>
        <xdr:cNvPr id="201" name="Picture 200" descr="Picture 20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51260216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934</xdr:row>
      <xdr:rowOff>44846</xdr:rowOff>
    </xdr:from>
    <xdr:to>
      <xdr:col>0</xdr:col>
      <xdr:colOff>667541</xdr:colOff>
      <xdr:row>934</xdr:row>
      <xdr:rowOff>635595</xdr:rowOff>
    </xdr:to>
    <xdr:pic>
      <xdr:nvPicPr>
        <xdr:cNvPr id="202" name="Picture 201" descr="Picture 20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51958071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935</xdr:row>
      <xdr:rowOff>44836</xdr:rowOff>
    </xdr:from>
    <xdr:to>
      <xdr:col>0</xdr:col>
      <xdr:colOff>667541</xdr:colOff>
      <xdr:row>935</xdr:row>
      <xdr:rowOff>635585</xdr:rowOff>
    </xdr:to>
    <xdr:pic>
      <xdr:nvPicPr>
        <xdr:cNvPr id="203" name="Picture 202" descr="Picture 20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52655926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936</xdr:row>
      <xdr:rowOff>44827</xdr:rowOff>
    </xdr:from>
    <xdr:to>
      <xdr:col>0</xdr:col>
      <xdr:colOff>667541</xdr:colOff>
      <xdr:row>936</xdr:row>
      <xdr:rowOff>635575</xdr:rowOff>
    </xdr:to>
    <xdr:pic>
      <xdr:nvPicPr>
        <xdr:cNvPr id="204" name="Picture 203" descr="Picture 20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53353782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937</xdr:row>
      <xdr:rowOff>44817</xdr:rowOff>
    </xdr:from>
    <xdr:to>
      <xdr:col>0</xdr:col>
      <xdr:colOff>668173</xdr:colOff>
      <xdr:row>937</xdr:row>
      <xdr:rowOff>635615</xdr:rowOff>
    </xdr:to>
    <xdr:pic>
      <xdr:nvPicPr>
        <xdr:cNvPr id="205" name="Picture 204" descr="Picture 20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54051637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938</xdr:row>
      <xdr:rowOff>44807</xdr:rowOff>
    </xdr:from>
    <xdr:to>
      <xdr:col>0</xdr:col>
      <xdr:colOff>667541</xdr:colOff>
      <xdr:row>938</xdr:row>
      <xdr:rowOff>635555</xdr:rowOff>
    </xdr:to>
    <xdr:pic>
      <xdr:nvPicPr>
        <xdr:cNvPr id="206" name="Picture 205" descr="Picture 20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54749492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939</xdr:row>
      <xdr:rowOff>44797</xdr:rowOff>
    </xdr:from>
    <xdr:to>
      <xdr:col>0</xdr:col>
      <xdr:colOff>667541</xdr:colOff>
      <xdr:row>939</xdr:row>
      <xdr:rowOff>635545</xdr:rowOff>
    </xdr:to>
    <xdr:pic>
      <xdr:nvPicPr>
        <xdr:cNvPr id="207" name="Picture 206" descr="Picture 20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55447347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940</xdr:row>
      <xdr:rowOff>44787</xdr:rowOff>
    </xdr:from>
    <xdr:to>
      <xdr:col>0</xdr:col>
      <xdr:colOff>667541</xdr:colOff>
      <xdr:row>940</xdr:row>
      <xdr:rowOff>635535</xdr:rowOff>
    </xdr:to>
    <xdr:pic>
      <xdr:nvPicPr>
        <xdr:cNvPr id="208" name="Picture 207" descr="Picture 20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56145202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941</xdr:row>
      <xdr:rowOff>44777</xdr:rowOff>
    </xdr:from>
    <xdr:to>
      <xdr:col>0</xdr:col>
      <xdr:colOff>667541</xdr:colOff>
      <xdr:row>941</xdr:row>
      <xdr:rowOff>635525</xdr:rowOff>
    </xdr:to>
    <xdr:pic>
      <xdr:nvPicPr>
        <xdr:cNvPr id="209" name="Picture 208" descr="Picture 20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56843057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942</xdr:row>
      <xdr:rowOff>44767</xdr:rowOff>
    </xdr:from>
    <xdr:to>
      <xdr:col>0</xdr:col>
      <xdr:colOff>668173</xdr:colOff>
      <xdr:row>942</xdr:row>
      <xdr:rowOff>635565</xdr:rowOff>
    </xdr:to>
    <xdr:pic>
      <xdr:nvPicPr>
        <xdr:cNvPr id="210" name="Picture 209" descr="Picture 20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57540912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943</xdr:row>
      <xdr:rowOff>44757</xdr:rowOff>
    </xdr:from>
    <xdr:to>
      <xdr:col>0</xdr:col>
      <xdr:colOff>667541</xdr:colOff>
      <xdr:row>943</xdr:row>
      <xdr:rowOff>635506</xdr:rowOff>
    </xdr:to>
    <xdr:pic>
      <xdr:nvPicPr>
        <xdr:cNvPr id="211" name="Picture 210" descr="Picture 21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58238767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944</xdr:row>
      <xdr:rowOff>44747</xdr:rowOff>
    </xdr:from>
    <xdr:to>
      <xdr:col>0</xdr:col>
      <xdr:colOff>667541</xdr:colOff>
      <xdr:row>944</xdr:row>
      <xdr:rowOff>635496</xdr:rowOff>
    </xdr:to>
    <xdr:pic>
      <xdr:nvPicPr>
        <xdr:cNvPr id="212" name="Picture 211" descr="Picture 21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58936622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945</xdr:row>
      <xdr:rowOff>44737</xdr:rowOff>
    </xdr:from>
    <xdr:to>
      <xdr:col>0</xdr:col>
      <xdr:colOff>667541</xdr:colOff>
      <xdr:row>945</xdr:row>
      <xdr:rowOff>635486</xdr:rowOff>
    </xdr:to>
    <xdr:pic>
      <xdr:nvPicPr>
        <xdr:cNvPr id="213" name="Picture 212" descr="Picture 21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59634477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946</xdr:row>
      <xdr:rowOff>44727</xdr:rowOff>
    </xdr:from>
    <xdr:to>
      <xdr:col>0</xdr:col>
      <xdr:colOff>668173</xdr:colOff>
      <xdr:row>946</xdr:row>
      <xdr:rowOff>635525</xdr:rowOff>
    </xdr:to>
    <xdr:pic>
      <xdr:nvPicPr>
        <xdr:cNvPr id="214" name="Picture 213" descr="Picture 21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60332332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947</xdr:row>
      <xdr:rowOff>44717</xdr:rowOff>
    </xdr:from>
    <xdr:to>
      <xdr:col>0</xdr:col>
      <xdr:colOff>667541</xdr:colOff>
      <xdr:row>947</xdr:row>
      <xdr:rowOff>635466</xdr:rowOff>
    </xdr:to>
    <xdr:pic>
      <xdr:nvPicPr>
        <xdr:cNvPr id="215" name="Picture 214" descr="Picture 21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61030187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948</xdr:row>
      <xdr:rowOff>44707</xdr:rowOff>
    </xdr:from>
    <xdr:to>
      <xdr:col>0</xdr:col>
      <xdr:colOff>667541</xdr:colOff>
      <xdr:row>948</xdr:row>
      <xdr:rowOff>635456</xdr:rowOff>
    </xdr:to>
    <xdr:pic>
      <xdr:nvPicPr>
        <xdr:cNvPr id="216" name="Picture 215" descr="Picture 21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61728042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949</xdr:row>
      <xdr:rowOff>44698</xdr:rowOff>
    </xdr:from>
    <xdr:to>
      <xdr:col>0</xdr:col>
      <xdr:colOff>667541</xdr:colOff>
      <xdr:row>949</xdr:row>
      <xdr:rowOff>635446</xdr:rowOff>
    </xdr:to>
    <xdr:pic>
      <xdr:nvPicPr>
        <xdr:cNvPr id="217" name="Picture 216" descr="Picture 21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62425898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950</xdr:row>
      <xdr:rowOff>44688</xdr:rowOff>
    </xdr:from>
    <xdr:to>
      <xdr:col>0</xdr:col>
      <xdr:colOff>667541</xdr:colOff>
      <xdr:row>950</xdr:row>
      <xdr:rowOff>635436</xdr:rowOff>
    </xdr:to>
    <xdr:pic>
      <xdr:nvPicPr>
        <xdr:cNvPr id="218" name="Picture 217" descr="Picture 21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63123753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951</xdr:row>
      <xdr:rowOff>44678</xdr:rowOff>
    </xdr:from>
    <xdr:to>
      <xdr:col>0</xdr:col>
      <xdr:colOff>668173</xdr:colOff>
      <xdr:row>951</xdr:row>
      <xdr:rowOff>635476</xdr:rowOff>
    </xdr:to>
    <xdr:pic>
      <xdr:nvPicPr>
        <xdr:cNvPr id="219" name="Picture 218" descr="Picture 21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63821608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952</xdr:row>
      <xdr:rowOff>44668</xdr:rowOff>
    </xdr:from>
    <xdr:to>
      <xdr:col>0</xdr:col>
      <xdr:colOff>667541</xdr:colOff>
      <xdr:row>952</xdr:row>
      <xdr:rowOff>635416</xdr:rowOff>
    </xdr:to>
    <xdr:pic>
      <xdr:nvPicPr>
        <xdr:cNvPr id="220" name="Picture 219" descr="Picture 21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64519463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953</xdr:row>
      <xdr:rowOff>44658</xdr:rowOff>
    </xdr:from>
    <xdr:to>
      <xdr:col>0</xdr:col>
      <xdr:colOff>667541</xdr:colOff>
      <xdr:row>953</xdr:row>
      <xdr:rowOff>635406</xdr:rowOff>
    </xdr:to>
    <xdr:pic>
      <xdr:nvPicPr>
        <xdr:cNvPr id="221" name="Picture 220" descr="Picture 22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65217318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954</xdr:row>
      <xdr:rowOff>44648</xdr:rowOff>
    </xdr:from>
    <xdr:to>
      <xdr:col>0</xdr:col>
      <xdr:colOff>667541</xdr:colOff>
      <xdr:row>954</xdr:row>
      <xdr:rowOff>635396</xdr:rowOff>
    </xdr:to>
    <xdr:pic>
      <xdr:nvPicPr>
        <xdr:cNvPr id="222" name="Picture 221" descr="Picture 22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65915173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955</xdr:row>
      <xdr:rowOff>44638</xdr:rowOff>
    </xdr:from>
    <xdr:to>
      <xdr:col>0</xdr:col>
      <xdr:colOff>668173</xdr:colOff>
      <xdr:row>955</xdr:row>
      <xdr:rowOff>635436</xdr:rowOff>
    </xdr:to>
    <xdr:pic>
      <xdr:nvPicPr>
        <xdr:cNvPr id="223" name="Picture 222" descr="Picture 22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66613028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956</xdr:row>
      <xdr:rowOff>44628</xdr:rowOff>
    </xdr:from>
    <xdr:to>
      <xdr:col>0</xdr:col>
      <xdr:colOff>667541</xdr:colOff>
      <xdr:row>956</xdr:row>
      <xdr:rowOff>635377</xdr:rowOff>
    </xdr:to>
    <xdr:pic>
      <xdr:nvPicPr>
        <xdr:cNvPr id="224" name="Picture 223" descr="Picture 22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67310883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366</xdr:row>
      <xdr:rowOff>50457</xdr:rowOff>
    </xdr:from>
    <xdr:to>
      <xdr:col>0</xdr:col>
      <xdr:colOff>964224</xdr:colOff>
      <xdr:row>366</xdr:row>
      <xdr:rowOff>641230</xdr:rowOff>
    </xdr:to>
    <xdr:pic>
      <xdr:nvPicPr>
        <xdr:cNvPr id="225" name="Picture 224" descr="Picture 224"/>
        <xdr:cNvPicPr>
          <a:picLocks noChangeAspect="1"/>
        </xdr:cNvPicPr>
      </xdr:nvPicPr>
      <xdr:blipFill>
        <a:blip xmlns:r="http://schemas.openxmlformats.org/officeDocument/2006/relationships" r:embed="rId10">
          <a:extLst/>
        </a:blip>
        <a:stretch>
          <a:fillRect/>
        </a:stretch>
      </xdr:blipFill>
      <xdr:spPr>
        <a:xfrm>
          <a:off x="76200" y="255576362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367</xdr:row>
      <xdr:rowOff>50447</xdr:rowOff>
    </xdr:from>
    <xdr:to>
      <xdr:col>0</xdr:col>
      <xdr:colOff>964224</xdr:colOff>
      <xdr:row>367</xdr:row>
      <xdr:rowOff>641221</xdr:rowOff>
    </xdr:to>
    <xdr:pic>
      <xdr:nvPicPr>
        <xdr:cNvPr id="226" name="Picture 225" descr="Picture 225"/>
        <xdr:cNvPicPr>
          <a:picLocks noChangeAspect="1"/>
        </xdr:cNvPicPr>
      </xdr:nvPicPr>
      <xdr:blipFill>
        <a:blip xmlns:r="http://schemas.openxmlformats.org/officeDocument/2006/relationships" r:embed="rId10">
          <a:extLst/>
        </a:blip>
        <a:stretch>
          <a:fillRect/>
        </a:stretch>
      </xdr:blipFill>
      <xdr:spPr>
        <a:xfrm>
          <a:off x="76200" y="256274217"/>
          <a:ext cx="888025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368</xdr:row>
      <xdr:rowOff>50437</xdr:rowOff>
    </xdr:from>
    <xdr:to>
      <xdr:col>0</xdr:col>
      <xdr:colOff>964224</xdr:colOff>
      <xdr:row>368</xdr:row>
      <xdr:rowOff>641211</xdr:rowOff>
    </xdr:to>
    <xdr:pic>
      <xdr:nvPicPr>
        <xdr:cNvPr id="227" name="Picture 226" descr="Picture 226"/>
        <xdr:cNvPicPr>
          <a:picLocks noChangeAspect="1"/>
        </xdr:cNvPicPr>
      </xdr:nvPicPr>
      <xdr:blipFill>
        <a:blip xmlns:r="http://schemas.openxmlformats.org/officeDocument/2006/relationships" r:embed="rId10">
          <a:extLst/>
        </a:blip>
        <a:stretch>
          <a:fillRect/>
        </a:stretch>
      </xdr:blipFill>
      <xdr:spPr>
        <a:xfrm>
          <a:off x="76200" y="256972072"/>
          <a:ext cx="888025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369</xdr:row>
      <xdr:rowOff>50427</xdr:rowOff>
    </xdr:from>
    <xdr:to>
      <xdr:col>0</xdr:col>
      <xdr:colOff>965487</xdr:colOff>
      <xdr:row>369</xdr:row>
      <xdr:rowOff>641201</xdr:rowOff>
    </xdr:to>
    <xdr:pic>
      <xdr:nvPicPr>
        <xdr:cNvPr id="228" name="Picture 227" descr="Picture 227"/>
        <xdr:cNvPicPr>
          <a:picLocks noChangeAspect="1"/>
        </xdr:cNvPicPr>
      </xdr:nvPicPr>
      <xdr:blipFill>
        <a:blip xmlns:r="http://schemas.openxmlformats.org/officeDocument/2006/relationships" r:embed="rId11">
          <a:extLst/>
        </a:blip>
        <a:stretch>
          <a:fillRect/>
        </a:stretch>
      </xdr:blipFill>
      <xdr:spPr>
        <a:xfrm>
          <a:off x="76200" y="257669927"/>
          <a:ext cx="889288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370</xdr:row>
      <xdr:rowOff>50418</xdr:rowOff>
    </xdr:from>
    <xdr:to>
      <xdr:col>0</xdr:col>
      <xdr:colOff>964224</xdr:colOff>
      <xdr:row>370</xdr:row>
      <xdr:rowOff>641191</xdr:rowOff>
    </xdr:to>
    <xdr:pic>
      <xdr:nvPicPr>
        <xdr:cNvPr id="229" name="Picture 228" descr="Picture 228"/>
        <xdr:cNvPicPr>
          <a:picLocks noChangeAspect="1"/>
        </xdr:cNvPicPr>
      </xdr:nvPicPr>
      <xdr:blipFill>
        <a:blip xmlns:r="http://schemas.openxmlformats.org/officeDocument/2006/relationships" r:embed="rId10">
          <a:extLst/>
        </a:blip>
        <a:stretch>
          <a:fillRect/>
        </a:stretch>
      </xdr:blipFill>
      <xdr:spPr>
        <a:xfrm>
          <a:off x="76200" y="258367783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371</xdr:row>
      <xdr:rowOff>50408</xdr:rowOff>
    </xdr:from>
    <xdr:to>
      <xdr:col>0</xdr:col>
      <xdr:colOff>964224</xdr:colOff>
      <xdr:row>371</xdr:row>
      <xdr:rowOff>641181</xdr:rowOff>
    </xdr:to>
    <xdr:pic>
      <xdr:nvPicPr>
        <xdr:cNvPr id="230" name="Picture 229" descr="Picture 229"/>
        <xdr:cNvPicPr>
          <a:picLocks noChangeAspect="1"/>
        </xdr:cNvPicPr>
      </xdr:nvPicPr>
      <xdr:blipFill>
        <a:blip xmlns:r="http://schemas.openxmlformats.org/officeDocument/2006/relationships" r:embed="rId10">
          <a:extLst/>
        </a:blip>
        <a:stretch>
          <a:fillRect/>
        </a:stretch>
      </xdr:blipFill>
      <xdr:spPr>
        <a:xfrm>
          <a:off x="76200" y="259065638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372</xdr:row>
      <xdr:rowOff>50398</xdr:rowOff>
    </xdr:from>
    <xdr:to>
      <xdr:col>0</xdr:col>
      <xdr:colOff>964224</xdr:colOff>
      <xdr:row>372</xdr:row>
      <xdr:rowOff>641171</xdr:rowOff>
    </xdr:to>
    <xdr:pic>
      <xdr:nvPicPr>
        <xdr:cNvPr id="231" name="Picture 230" descr="Picture 230"/>
        <xdr:cNvPicPr>
          <a:picLocks noChangeAspect="1"/>
        </xdr:cNvPicPr>
      </xdr:nvPicPr>
      <xdr:blipFill>
        <a:blip xmlns:r="http://schemas.openxmlformats.org/officeDocument/2006/relationships" r:embed="rId10">
          <a:extLst/>
        </a:blip>
        <a:stretch>
          <a:fillRect/>
        </a:stretch>
      </xdr:blipFill>
      <xdr:spPr>
        <a:xfrm>
          <a:off x="76200" y="259763493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373</xdr:row>
      <xdr:rowOff>50388</xdr:rowOff>
    </xdr:from>
    <xdr:to>
      <xdr:col>0</xdr:col>
      <xdr:colOff>964224</xdr:colOff>
      <xdr:row>373</xdr:row>
      <xdr:rowOff>641161</xdr:rowOff>
    </xdr:to>
    <xdr:pic>
      <xdr:nvPicPr>
        <xdr:cNvPr id="232" name="Picture 231" descr="Picture 231"/>
        <xdr:cNvPicPr>
          <a:picLocks noChangeAspect="1"/>
        </xdr:cNvPicPr>
      </xdr:nvPicPr>
      <xdr:blipFill>
        <a:blip xmlns:r="http://schemas.openxmlformats.org/officeDocument/2006/relationships" r:embed="rId10">
          <a:extLst/>
        </a:blip>
        <a:stretch>
          <a:fillRect/>
        </a:stretch>
      </xdr:blipFill>
      <xdr:spPr>
        <a:xfrm>
          <a:off x="76200" y="260461348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374</xdr:row>
      <xdr:rowOff>50378</xdr:rowOff>
    </xdr:from>
    <xdr:to>
      <xdr:col>0</xdr:col>
      <xdr:colOff>965487</xdr:colOff>
      <xdr:row>374</xdr:row>
      <xdr:rowOff>641151</xdr:rowOff>
    </xdr:to>
    <xdr:pic>
      <xdr:nvPicPr>
        <xdr:cNvPr id="233" name="Picture 232" descr="Picture 232"/>
        <xdr:cNvPicPr>
          <a:picLocks noChangeAspect="1"/>
        </xdr:cNvPicPr>
      </xdr:nvPicPr>
      <xdr:blipFill>
        <a:blip xmlns:r="http://schemas.openxmlformats.org/officeDocument/2006/relationships" r:embed="rId11">
          <a:extLst/>
        </a:blip>
        <a:stretch>
          <a:fillRect/>
        </a:stretch>
      </xdr:blipFill>
      <xdr:spPr>
        <a:xfrm>
          <a:off x="76200" y="261159203"/>
          <a:ext cx="889288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375</xdr:row>
      <xdr:rowOff>50368</xdr:rowOff>
    </xdr:from>
    <xdr:to>
      <xdr:col>0</xdr:col>
      <xdr:colOff>964224</xdr:colOff>
      <xdr:row>375</xdr:row>
      <xdr:rowOff>641141</xdr:rowOff>
    </xdr:to>
    <xdr:pic>
      <xdr:nvPicPr>
        <xdr:cNvPr id="234" name="Picture 233" descr="Picture 233"/>
        <xdr:cNvPicPr>
          <a:picLocks noChangeAspect="1"/>
        </xdr:cNvPicPr>
      </xdr:nvPicPr>
      <xdr:blipFill>
        <a:blip xmlns:r="http://schemas.openxmlformats.org/officeDocument/2006/relationships" r:embed="rId10">
          <a:extLst/>
        </a:blip>
        <a:stretch>
          <a:fillRect/>
        </a:stretch>
      </xdr:blipFill>
      <xdr:spPr>
        <a:xfrm>
          <a:off x="76200" y="261857058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376</xdr:row>
      <xdr:rowOff>50358</xdr:rowOff>
    </xdr:from>
    <xdr:to>
      <xdr:col>0</xdr:col>
      <xdr:colOff>964224</xdr:colOff>
      <xdr:row>376</xdr:row>
      <xdr:rowOff>641131</xdr:rowOff>
    </xdr:to>
    <xdr:pic>
      <xdr:nvPicPr>
        <xdr:cNvPr id="235" name="Picture 234" descr="Picture 234"/>
        <xdr:cNvPicPr>
          <a:picLocks noChangeAspect="1"/>
        </xdr:cNvPicPr>
      </xdr:nvPicPr>
      <xdr:blipFill>
        <a:blip xmlns:r="http://schemas.openxmlformats.org/officeDocument/2006/relationships" r:embed="rId12">
          <a:extLst/>
        </a:blip>
        <a:stretch>
          <a:fillRect/>
        </a:stretch>
      </xdr:blipFill>
      <xdr:spPr>
        <a:xfrm>
          <a:off x="76200" y="262554913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377</xdr:row>
      <xdr:rowOff>50348</xdr:rowOff>
    </xdr:from>
    <xdr:to>
      <xdr:col>0</xdr:col>
      <xdr:colOff>964224</xdr:colOff>
      <xdr:row>377</xdr:row>
      <xdr:rowOff>641121</xdr:rowOff>
    </xdr:to>
    <xdr:pic>
      <xdr:nvPicPr>
        <xdr:cNvPr id="236" name="Picture 235" descr="Picture 235"/>
        <xdr:cNvPicPr>
          <a:picLocks noChangeAspect="1"/>
        </xdr:cNvPicPr>
      </xdr:nvPicPr>
      <xdr:blipFill>
        <a:blip xmlns:r="http://schemas.openxmlformats.org/officeDocument/2006/relationships" r:embed="rId12">
          <a:extLst/>
        </a:blip>
        <a:stretch>
          <a:fillRect/>
        </a:stretch>
      </xdr:blipFill>
      <xdr:spPr>
        <a:xfrm>
          <a:off x="76200" y="263252768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378</xdr:row>
      <xdr:rowOff>50338</xdr:rowOff>
    </xdr:from>
    <xdr:to>
      <xdr:col>0</xdr:col>
      <xdr:colOff>965487</xdr:colOff>
      <xdr:row>378</xdr:row>
      <xdr:rowOff>641111</xdr:rowOff>
    </xdr:to>
    <xdr:pic>
      <xdr:nvPicPr>
        <xdr:cNvPr id="237" name="Picture 236" descr="Picture 236"/>
        <xdr:cNvPicPr>
          <a:picLocks noChangeAspect="1"/>
        </xdr:cNvPicPr>
      </xdr:nvPicPr>
      <xdr:blipFill>
        <a:blip xmlns:r="http://schemas.openxmlformats.org/officeDocument/2006/relationships" r:embed="rId13">
          <a:extLst/>
        </a:blip>
        <a:stretch>
          <a:fillRect/>
        </a:stretch>
      </xdr:blipFill>
      <xdr:spPr>
        <a:xfrm>
          <a:off x="76200" y="263950623"/>
          <a:ext cx="889288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379</xdr:row>
      <xdr:rowOff>50328</xdr:rowOff>
    </xdr:from>
    <xdr:to>
      <xdr:col>0</xdr:col>
      <xdr:colOff>964224</xdr:colOff>
      <xdr:row>379</xdr:row>
      <xdr:rowOff>641101</xdr:rowOff>
    </xdr:to>
    <xdr:pic>
      <xdr:nvPicPr>
        <xdr:cNvPr id="238" name="Picture 237" descr="Picture 237"/>
        <xdr:cNvPicPr>
          <a:picLocks noChangeAspect="1"/>
        </xdr:cNvPicPr>
      </xdr:nvPicPr>
      <xdr:blipFill>
        <a:blip xmlns:r="http://schemas.openxmlformats.org/officeDocument/2006/relationships" r:embed="rId12">
          <a:extLst/>
        </a:blip>
        <a:stretch>
          <a:fillRect/>
        </a:stretch>
      </xdr:blipFill>
      <xdr:spPr>
        <a:xfrm>
          <a:off x="76200" y="264648478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380</xdr:row>
      <xdr:rowOff>50318</xdr:rowOff>
    </xdr:from>
    <xdr:to>
      <xdr:col>0</xdr:col>
      <xdr:colOff>964224</xdr:colOff>
      <xdr:row>380</xdr:row>
      <xdr:rowOff>641092</xdr:rowOff>
    </xdr:to>
    <xdr:pic>
      <xdr:nvPicPr>
        <xdr:cNvPr id="239" name="Picture 238" descr="Picture 238"/>
        <xdr:cNvPicPr>
          <a:picLocks noChangeAspect="1"/>
        </xdr:cNvPicPr>
      </xdr:nvPicPr>
      <xdr:blipFill>
        <a:blip xmlns:r="http://schemas.openxmlformats.org/officeDocument/2006/relationships" r:embed="rId12">
          <a:extLst/>
        </a:blip>
        <a:stretch>
          <a:fillRect/>
        </a:stretch>
      </xdr:blipFill>
      <xdr:spPr>
        <a:xfrm>
          <a:off x="76200" y="265346333"/>
          <a:ext cx="888025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381</xdr:row>
      <xdr:rowOff>50308</xdr:rowOff>
    </xdr:from>
    <xdr:to>
      <xdr:col>0</xdr:col>
      <xdr:colOff>964224</xdr:colOff>
      <xdr:row>381</xdr:row>
      <xdr:rowOff>641082</xdr:rowOff>
    </xdr:to>
    <xdr:pic>
      <xdr:nvPicPr>
        <xdr:cNvPr id="240" name="Picture 239" descr="Picture 239"/>
        <xdr:cNvPicPr>
          <a:picLocks noChangeAspect="1"/>
        </xdr:cNvPicPr>
      </xdr:nvPicPr>
      <xdr:blipFill>
        <a:blip xmlns:r="http://schemas.openxmlformats.org/officeDocument/2006/relationships" r:embed="rId12">
          <a:extLst/>
        </a:blip>
        <a:stretch>
          <a:fillRect/>
        </a:stretch>
      </xdr:blipFill>
      <xdr:spPr>
        <a:xfrm>
          <a:off x="76200" y="266044188"/>
          <a:ext cx="888025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382</xdr:row>
      <xdr:rowOff>50298</xdr:rowOff>
    </xdr:from>
    <xdr:to>
      <xdr:col>0</xdr:col>
      <xdr:colOff>964224</xdr:colOff>
      <xdr:row>382</xdr:row>
      <xdr:rowOff>641072</xdr:rowOff>
    </xdr:to>
    <xdr:pic>
      <xdr:nvPicPr>
        <xdr:cNvPr id="241" name="Picture 240" descr="Picture 240"/>
        <xdr:cNvPicPr>
          <a:picLocks noChangeAspect="1"/>
        </xdr:cNvPicPr>
      </xdr:nvPicPr>
      <xdr:blipFill>
        <a:blip xmlns:r="http://schemas.openxmlformats.org/officeDocument/2006/relationships" r:embed="rId14">
          <a:extLst/>
        </a:blip>
        <a:stretch>
          <a:fillRect/>
        </a:stretch>
      </xdr:blipFill>
      <xdr:spPr>
        <a:xfrm>
          <a:off x="76200" y="266742043"/>
          <a:ext cx="888025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383</xdr:row>
      <xdr:rowOff>50289</xdr:rowOff>
    </xdr:from>
    <xdr:to>
      <xdr:col>0</xdr:col>
      <xdr:colOff>965487</xdr:colOff>
      <xdr:row>383</xdr:row>
      <xdr:rowOff>641062</xdr:rowOff>
    </xdr:to>
    <xdr:pic>
      <xdr:nvPicPr>
        <xdr:cNvPr id="242" name="Picture 241" descr="Picture 241"/>
        <xdr:cNvPicPr>
          <a:picLocks noChangeAspect="1"/>
        </xdr:cNvPicPr>
      </xdr:nvPicPr>
      <xdr:blipFill>
        <a:blip xmlns:r="http://schemas.openxmlformats.org/officeDocument/2006/relationships" r:embed="rId15">
          <a:extLst/>
        </a:blip>
        <a:stretch>
          <a:fillRect/>
        </a:stretch>
      </xdr:blipFill>
      <xdr:spPr>
        <a:xfrm>
          <a:off x="76200" y="267439899"/>
          <a:ext cx="889288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384</xdr:row>
      <xdr:rowOff>50279</xdr:rowOff>
    </xdr:from>
    <xdr:to>
      <xdr:col>0</xdr:col>
      <xdr:colOff>964224</xdr:colOff>
      <xdr:row>384</xdr:row>
      <xdr:rowOff>641052</xdr:rowOff>
    </xdr:to>
    <xdr:pic>
      <xdr:nvPicPr>
        <xdr:cNvPr id="243" name="Picture 242" descr="Picture 242"/>
        <xdr:cNvPicPr>
          <a:picLocks noChangeAspect="1"/>
        </xdr:cNvPicPr>
      </xdr:nvPicPr>
      <xdr:blipFill>
        <a:blip xmlns:r="http://schemas.openxmlformats.org/officeDocument/2006/relationships" r:embed="rId14">
          <a:extLst/>
        </a:blip>
        <a:stretch>
          <a:fillRect/>
        </a:stretch>
      </xdr:blipFill>
      <xdr:spPr>
        <a:xfrm>
          <a:off x="76200" y="268137754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385</xdr:row>
      <xdr:rowOff>50269</xdr:rowOff>
    </xdr:from>
    <xdr:to>
      <xdr:col>0</xdr:col>
      <xdr:colOff>964224</xdr:colOff>
      <xdr:row>385</xdr:row>
      <xdr:rowOff>641042</xdr:rowOff>
    </xdr:to>
    <xdr:pic>
      <xdr:nvPicPr>
        <xdr:cNvPr id="244" name="Picture 243" descr="Picture 243"/>
        <xdr:cNvPicPr>
          <a:picLocks noChangeAspect="1"/>
        </xdr:cNvPicPr>
      </xdr:nvPicPr>
      <xdr:blipFill>
        <a:blip xmlns:r="http://schemas.openxmlformats.org/officeDocument/2006/relationships" r:embed="rId14">
          <a:extLst/>
        </a:blip>
        <a:stretch>
          <a:fillRect/>
        </a:stretch>
      </xdr:blipFill>
      <xdr:spPr>
        <a:xfrm>
          <a:off x="76200" y="268835609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386</xdr:row>
      <xdr:rowOff>50259</xdr:rowOff>
    </xdr:from>
    <xdr:to>
      <xdr:col>0</xdr:col>
      <xdr:colOff>964224</xdr:colOff>
      <xdr:row>386</xdr:row>
      <xdr:rowOff>641032</xdr:rowOff>
    </xdr:to>
    <xdr:pic>
      <xdr:nvPicPr>
        <xdr:cNvPr id="245" name="Picture 244" descr="Picture 244"/>
        <xdr:cNvPicPr>
          <a:picLocks noChangeAspect="1"/>
        </xdr:cNvPicPr>
      </xdr:nvPicPr>
      <xdr:blipFill>
        <a:blip xmlns:r="http://schemas.openxmlformats.org/officeDocument/2006/relationships" r:embed="rId14">
          <a:extLst/>
        </a:blip>
        <a:stretch>
          <a:fillRect/>
        </a:stretch>
      </xdr:blipFill>
      <xdr:spPr>
        <a:xfrm>
          <a:off x="76200" y="269533464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387</xdr:row>
      <xdr:rowOff>50249</xdr:rowOff>
    </xdr:from>
    <xdr:to>
      <xdr:col>0</xdr:col>
      <xdr:colOff>965487</xdr:colOff>
      <xdr:row>387</xdr:row>
      <xdr:rowOff>641022</xdr:rowOff>
    </xdr:to>
    <xdr:pic>
      <xdr:nvPicPr>
        <xdr:cNvPr id="246" name="Picture 245" descr="Picture 245"/>
        <xdr:cNvPicPr>
          <a:picLocks noChangeAspect="1"/>
        </xdr:cNvPicPr>
      </xdr:nvPicPr>
      <xdr:blipFill>
        <a:blip xmlns:r="http://schemas.openxmlformats.org/officeDocument/2006/relationships" r:embed="rId15">
          <a:extLst/>
        </a:blip>
        <a:stretch>
          <a:fillRect/>
        </a:stretch>
      </xdr:blipFill>
      <xdr:spPr>
        <a:xfrm>
          <a:off x="76200" y="270231319"/>
          <a:ext cx="889288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388</xdr:row>
      <xdr:rowOff>50239</xdr:rowOff>
    </xdr:from>
    <xdr:to>
      <xdr:col>0</xdr:col>
      <xdr:colOff>964224</xdr:colOff>
      <xdr:row>388</xdr:row>
      <xdr:rowOff>641012</xdr:rowOff>
    </xdr:to>
    <xdr:pic>
      <xdr:nvPicPr>
        <xdr:cNvPr id="247" name="Picture 246" descr="Picture 246"/>
        <xdr:cNvPicPr>
          <a:picLocks noChangeAspect="1"/>
        </xdr:cNvPicPr>
      </xdr:nvPicPr>
      <xdr:blipFill>
        <a:blip xmlns:r="http://schemas.openxmlformats.org/officeDocument/2006/relationships" r:embed="rId16">
          <a:extLst/>
        </a:blip>
        <a:stretch>
          <a:fillRect/>
        </a:stretch>
      </xdr:blipFill>
      <xdr:spPr>
        <a:xfrm>
          <a:off x="76200" y="270929174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389</xdr:row>
      <xdr:rowOff>50229</xdr:rowOff>
    </xdr:from>
    <xdr:to>
      <xdr:col>0</xdr:col>
      <xdr:colOff>964224</xdr:colOff>
      <xdr:row>389</xdr:row>
      <xdr:rowOff>641002</xdr:rowOff>
    </xdr:to>
    <xdr:pic>
      <xdr:nvPicPr>
        <xdr:cNvPr id="248" name="Picture 247" descr="Picture 247"/>
        <xdr:cNvPicPr>
          <a:picLocks noChangeAspect="1"/>
        </xdr:cNvPicPr>
      </xdr:nvPicPr>
      <xdr:blipFill>
        <a:blip xmlns:r="http://schemas.openxmlformats.org/officeDocument/2006/relationships" r:embed="rId16">
          <a:extLst/>
        </a:blip>
        <a:stretch>
          <a:fillRect/>
        </a:stretch>
      </xdr:blipFill>
      <xdr:spPr>
        <a:xfrm>
          <a:off x="76200" y="271627029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390</xdr:row>
      <xdr:rowOff>50219</xdr:rowOff>
    </xdr:from>
    <xdr:to>
      <xdr:col>0</xdr:col>
      <xdr:colOff>964224</xdr:colOff>
      <xdr:row>390</xdr:row>
      <xdr:rowOff>640992</xdr:rowOff>
    </xdr:to>
    <xdr:pic>
      <xdr:nvPicPr>
        <xdr:cNvPr id="249" name="Picture 248" descr="Picture 248"/>
        <xdr:cNvPicPr>
          <a:picLocks noChangeAspect="1"/>
        </xdr:cNvPicPr>
      </xdr:nvPicPr>
      <xdr:blipFill>
        <a:blip xmlns:r="http://schemas.openxmlformats.org/officeDocument/2006/relationships" r:embed="rId16">
          <a:extLst/>
        </a:blip>
        <a:stretch>
          <a:fillRect/>
        </a:stretch>
      </xdr:blipFill>
      <xdr:spPr>
        <a:xfrm>
          <a:off x="76200" y="272324884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391</xdr:row>
      <xdr:rowOff>50209</xdr:rowOff>
    </xdr:from>
    <xdr:to>
      <xdr:col>0</xdr:col>
      <xdr:colOff>964224</xdr:colOff>
      <xdr:row>391</xdr:row>
      <xdr:rowOff>640982</xdr:rowOff>
    </xdr:to>
    <xdr:pic>
      <xdr:nvPicPr>
        <xdr:cNvPr id="250" name="Picture 249" descr="Picture 249"/>
        <xdr:cNvPicPr>
          <a:picLocks noChangeAspect="1"/>
        </xdr:cNvPicPr>
      </xdr:nvPicPr>
      <xdr:blipFill>
        <a:blip xmlns:r="http://schemas.openxmlformats.org/officeDocument/2006/relationships" r:embed="rId16">
          <a:extLst/>
        </a:blip>
        <a:stretch>
          <a:fillRect/>
        </a:stretch>
      </xdr:blipFill>
      <xdr:spPr>
        <a:xfrm>
          <a:off x="76200" y="273022739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392</xdr:row>
      <xdr:rowOff>50199</xdr:rowOff>
    </xdr:from>
    <xdr:to>
      <xdr:col>0</xdr:col>
      <xdr:colOff>965487</xdr:colOff>
      <xdr:row>392</xdr:row>
      <xdr:rowOff>640973</xdr:rowOff>
    </xdr:to>
    <xdr:pic>
      <xdr:nvPicPr>
        <xdr:cNvPr id="251" name="Picture 250" descr="Picture 250"/>
        <xdr:cNvPicPr>
          <a:picLocks noChangeAspect="1"/>
        </xdr:cNvPicPr>
      </xdr:nvPicPr>
      <xdr:blipFill>
        <a:blip xmlns:r="http://schemas.openxmlformats.org/officeDocument/2006/relationships" r:embed="rId17">
          <a:extLst/>
        </a:blip>
        <a:stretch>
          <a:fillRect/>
        </a:stretch>
      </xdr:blipFill>
      <xdr:spPr>
        <a:xfrm>
          <a:off x="76200" y="273720594"/>
          <a:ext cx="889288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393</xdr:row>
      <xdr:rowOff>50189</xdr:rowOff>
    </xdr:from>
    <xdr:to>
      <xdr:col>0</xdr:col>
      <xdr:colOff>964224</xdr:colOff>
      <xdr:row>393</xdr:row>
      <xdr:rowOff>640963</xdr:rowOff>
    </xdr:to>
    <xdr:pic>
      <xdr:nvPicPr>
        <xdr:cNvPr id="252" name="Picture 251" descr="Picture 251"/>
        <xdr:cNvPicPr>
          <a:picLocks noChangeAspect="1"/>
        </xdr:cNvPicPr>
      </xdr:nvPicPr>
      <xdr:blipFill>
        <a:blip xmlns:r="http://schemas.openxmlformats.org/officeDocument/2006/relationships" r:embed="rId16">
          <a:extLst/>
        </a:blip>
        <a:stretch>
          <a:fillRect/>
        </a:stretch>
      </xdr:blipFill>
      <xdr:spPr>
        <a:xfrm>
          <a:off x="76200" y="274418449"/>
          <a:ext cx="888025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394</xdr:row>
      <xdr:rowOff>50179</xdr:rowOff>
    </xdr:from>
    <xdr:to>
      <xdr:col>0</xdr:col>
      <xdr:colOff>964224</xdr:colOff>
      <xdr:row>394</xdr:row>
      <xdr:rowOff>640953</xdr:rowOff>
    </xdr:to>
    <xdr:pic>
      <xdr:nvPicPr>
        <xdr:cNvPr id="253" name="Picture 252" descr="Picture 252"/>
        <xdr:cNvPicPr>
          <a:picLocks noChangeAspect="1"/>
        </xdr:cNvPicPr>
      </xdr:nvPicPr>
      <xdr:blipFill>
        <a:blip xmlns:r="http://schemas.openxmlformats.org/officeDocument/2006/relationships" r:embed="rId16">
          <a:extLst/>
        </a:blip>
        <a:stretch>
          <a:fillRect/>
        </a:stretch>
      </xdr:blipFill>
      <xdr:spPr>
        <a:xfrm>
          <a:off x="76200" y="275116304"/>
          <a:ext cx="888025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395</xdr:row>
      <xdr:rowOff>50169</xdr:rowOff>
    </xdr:from>
    <xdr:to>
      <xdr:col>0</xdr:col>
      <xdr:colOff>964224</xdr:colOff>
      <xdr:row>395</xdr:row>
      <xdr:rowOff>640943</xdr:rowOff>
    </xdr:to>
    <xdr:pic>
      <xdr:nvPicPr>
        <xdr:cNvPr id="254" name="Picture 253" descr="Picture 253"/>
        <xdr:cNvPicPr>
          <a:picLocks noChangeAspect="1"/>
        </xdr:cNvPicPr>
      </xdr:nvPicPr>
      <xdr:blipFill>
        <a:blip xmlns:r="http://schemas.openxmlformats.org/officeDocument/2006/relationships" r:embed="rId16">
          <a:extLst/>
        </a:blip>
        <a:stretch>
          <a:fillRect/>
        </a:stretch>
      </xdr:blipFill>
      <xdr:spPr>
        <a:xfrm>
          <a:off x="76200" y="275814159"/>
          <a:ext cx="888025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396</xdr:row>
      <xdr:rowOff>50160</xdr:rowOff>
    </xdr:from>
    <xdr:to>
      <xdr:col>0</xdr:col>
      <xdr:colOff>964224</xdr:colOff>
      <xdr:row>396</xdr:row>
      <xdr:rowOff>640933</xdr:rowOff>
    </xdr:to>
    <xdr:pic>
      <xdr:nvPicPr>
        <xdr:cNvPr id="255" name="Picture 254" descr="Picture 254"/>
        <xdr:cNvPicPr>
          <a:picLocks noChangeAspect="1"/>
        </xdr:cNvPicPr>
      </xdr:nvPicPr>
      <xdr:blipFill>
        <a:blip xmlns:r="http://schemas.openxmlformats.org/officeDocument/2006/relationships" r:embed="rId16">
          <a:extLst/>
        </a:blip>
        <a:stretch>
          <a:fillRect/>
        </a:stretch>
      </xdr:blipFill>
      <xdr:spPr>
        <a:xfrm>
          <a:off x="76200" y="276512015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397</xdr:row>
      <xdr:rowOff>50150</xdr:rowOff>
    </xdr:from>
    <xdr:to>
      <xdr:col>0</xdr:col>
      <xdr:colOff>965487</xdr:colOff>
      <xdr:row>397</xdr:row>
      <xdr:rowOff>640923</xdr:rowOff>
    </xdr:to>
    <xdr:pic>
      <xdr:nvPicPr>
        <xdr:cNvPr id="256" name="Picture 255" descr="Picture 255"/>
        <xdr:cNvPicPr>
          <a:picLocks noChangeAspect="1"/>
        </xdr:cNvPicPr>
      </xdr:nvPicPr>
      <xdr:blipFill>
        <a:blip xmlns:r="http://schemas.openxmlformats.org/officeDocument/2006/relationships" r:embed="rId17">
          <a:extLst/>
        </a:blip>
        <a:stretch>
          <a:fillRect/>
        </a:stretch>
      </xdr:blipFill>
      <xdr:spPr>
        <a:xfrm>
          <a:off x="76200" y="277209870"/>
          <a:ext cx="889288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398</xdr:row>
      <xdr:rowOff>50140</xdr:rowOff>
    </xdr:from>
    <xdr:to>
      <xdr:col>0</xdr:col>
      <xdr:colOff>964224</xdr:colOff>
      <xdr:row>398</xdr:row>
      <xdr:rowOff>640913</xdr:rowOff>
    </xdr:to>
    <xdr:pic>
      <xdr:nvPicPr>
        <xdr:cNvPr id="257" name="Picture 256" descr="Picture 256"/>
        <xdr:cNvPicPr>
          <a:picLocks noChangeAspect="1"/>
        </xdr:cNvPicPr>
      </xdr:nvPicPr>
      <xdr:blipFill>
        <a:blip xmlns:r="http://schemas.openxmlformats.org/officeDocument/2006/relationships" r:embed="rId16">
          <a:extLst/>
        </a:blip>
        <a:stretch>
          <a:fillRect/>
        </a:stretch>
      </xdr:blipFill>
      <xdr:spPr>
        <a:xfrm>
          <a:off x="76200" y="277907725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399</xdr:row>
      <xdr:rowOff>50130</xdr:rowOff>
    </xdr:from>
    <xdr:to>
      <xdr:col>0</xdr:col>
      <xdr:colOff>964224</xdr:colOff>
      <xdr:row>399</xdr:row>
      <xdr:rowOff>640903</xdr:rowOff>
    </xdr:to>
    <xdr:pic>
      <xdr:nvPicPr>
        <xdr:cNvPr id="258" name="Picture 257" descr="Picture 257"/>
        <xdr:cNvPicPr>
          <a:picLocks noChangeAspect="1"/>
        </xdr:cNvPicPr>
      </xdr:nvPicPr>
      <xdr:blipFill>
        <a:blip xmlns:r="http://schemas.openxmlformats.org/officeDocument/2006/relationships" r:embed="rId18">
          <a:extLst/>
        </a:blip>
        <a:stretch>
          <a:fillRect/>
        </a:stretch>
      </xdr:blipFill>
      <xdr:spPr>
        <a:xfrm>
          <a:off x="76200" y="278605580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400</xdr:row>
      <xdr:rowOff>50120</xdr:rowOff>
    </xdr:from>
    <xdr:to>
      <xdr:col>0</xdr:col>
      <xdr:colOff>964224</xdr:colOff>
      <xdr:row>400</xdr:row>
      <xdr:rowOff>640893</xdr:rowOff>
    </xdr:to>
    <xdr:pic>
      <xdr:nvPicPr>
        <xdr:cNvPr id="259" name="Picture 258" descr="Picture 258"/>
        <xdr:cNvPicPr>
          <a:picLocks noChangeAspect="1"/>
        </xdr:cNvPicPr>
      </xdr:nvPicPr>
      <xdr:blipFill>
        <a:blip xmlns:r="http://schemas.openxmlformats.org/officeDocument/2006/relationships" r:embed="rId18">
          <a:extLst/>
        </a:blip>
        <a:stretch>
          <a:fillRect/>
        </a:stretch>
      </xdr:blipFill>
      <xdr:spPr>
        <a:xfrm>
          <a:off x="76200" y="279303435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401</xdr:row>
      <xdr:rowOff>50110</xdr:rowOff>
    </xdr:from>
    <xdr:to>
      <xdr:col>0</xdr:col>
      <xdr:colOff>965487</xdr:colOff>
      <xdr:row>401</xdr:row>
      <xdr:rowOff>640883</xdr:rowOff>
    </xdr:to>
    <xdr:pic>
      <xdr:nvPicPr>
        <xdr:cNvPr id="260" name="Picture 259" descr="Picture 259"/>
        <xdr:cNvPicPr>
          <a:picLocks noChangeAspect="1"/>
        </xdr:cNvPicPr>
      </xdr:nvPicPr>
      <xdr:blipFill>
        <a:blip xmlns:r="http://schemas.openxmlformats.org/officeDocument/2006/relationships" r:embed="rId19">
          <a:extLst/>
        </a:blip>
        <a:stretch>
          <a:fillRect/>
        </a:stretch>
      </xdr:blipFill>
      <xdr:spPr>
        <a:xfrm>
          <a:off x="76200" y="280001290"/>
          <a:ext cx="889288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402</xdr:row>
      <xdr:rowOff>50100</xdr:rowOff>
    </xdr:from>
    <xdr:to>
      <xdr:col>0</xdr:col>
      <xdr:colOff>964224</xdr:colOff>
      <xdr:row>402</xdr:row>
      <xdr:rowOff>640873</xdr:rowOff>
    </xdr:to>
    <xdr:pic>
      <xdr:nvPicPr>
        <xdr:cNvPr id="261" name="Picture 260" descr="Picture 260"/>
        <xdr:cNvPicPr>
          <a:picLocks noChangeAspect="1"/>
        </xdr:cNvPicPr>
      </xdr:nvPicPr>
      <xdr:blipFill>
        <a:blip xmlns:r="http://schemas.openxmlformats.org/officeDocument/2006/relationships" r:embed="rId18">
          <a:extLst/>
        </a:blip>
        <a:stretch>
          <a:fillRect/>
        </a:stretch>
      </xdr:blipFill>
      <xdr:spPr>
        <a:xfrm>
          <a:off x="76200" y="280699145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403</xdr:row>
      <xdr:rowOff>50090</xdr:rowOff>
    </xdr:from>
    <xdr:to>
      <xdr:col>0</xdr:col>
      <xdr:colOff>964224</xdr:colOff>
      <xdr:row>403</xdr:row>
      <xdr:rowOff>640863</xdr:rowOff>
    </xdr:to>
    <xdr:pic>
      <xdr:nvPicPr>
        <xdr:cNvPr id="262" name="Picture 261" descr="Picture 261"/>
        <xdr:cNvPicPr>
          <a:picLocks noChangeAspect="1"/>
        </xdr:cNvPicPr>
      </xdr:nvPicPr>
      <xdr:blipFill>
        <a:blip xmlns:r="http://schemas.openxmlformats.org/officeDocument/2006/relationships" r:embed="rId18">
          <a:extLst/>
        </a:blip>
        <a:stretch>
          <a:fillRect/>
        </a:stretch>
      </xdr:blipFill>
      <xdr:spPr>
        <a:xfrm>
          <a:off x="76200" y="281397000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404</xdr:row>
      <xdr:rowOff>50080</xdr:rowOff>
    </xdr:from>
    <xdr:to>
      <xdr:col>0</xdr:col>
      <xdr:colOff>964224</xdr:colOff>
      <xdr:row>404</xdr:row>
      <xdr:rowOff>640853</xdr:rowOff>
    </xdr:to>
    <xdr:pic>
      <xdr:nvPicPr>
        <xdr:cNvPr id="263" name="Picture 262" descr="Picture 262"/>
        <xdr:cNvPicPr>
          <a:picLocks noChangeAspect="1"/>
        </xdr:cNvPicPr>
      </xdr:nvPicPr>
      <xdr:blipFill>
        <a:blip xmlns:r="http://schemas.openxmlformats.org/officeDocument/2006/relationships" r:embed="rId18">
          <a:extLst/>
        </a:blip>
        <a:stretch>
          <a:fillRect/>
        </a:stretch>
      </xdr:blipFill>
      <xdr:spPr>
        <a:xfrm>
          <a:off x="76200" y="282094855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405</xdr:row>
      <xdr:rowOff>50070</xdr:rowOff>
    </xdr:from>
    <xdr:to>
      <xdr:col>0</xdr:col>
      <xdr:colOff>964224</xdr:colOff>
      <xdr:row>405</xdr:row>
      <xdr:rowOff>640844</xdr:rowOff>
    </xdr:to>
    <xdr:pic>
      <xdr:nvPicPr>
        <xdr:cNvPr id="264" name="Picture 263" descr="Picture 263"/>
        <xdr:cNvPicPr>
          <a:picLocks noChangeAspect="1"/>
        </xdr:cNvPicPr>
      </xdr:nvPicPr>
      <xdr:blipFill>
        <a:blip xmlns:r="http://schemas.openxmlformats.org/officeDocument/2006/relationships" r:embed="rId18">
          <a:extLst/>
        </a:blip>
        <a:stretch>
          <a:fillRect/>
        </a:stretch>
      </xdr:blipFill>
      <xdr:spPr>
        <a:xfrm>
          <a:off x="76200" y="282792710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406</xdr:row>
      <xdr:rowOff>50060</xdr:rowOff>
    </xdr:from>
    <xdr:to>
      <xdr:col>0</xdr:col>
      <xdr:colOff>965487</xdr:colOff>
      <xdr:row>406</xdr:row>
      <xdr:rowOff>640834</xdr:rowOff>
    </xdr:to>
    <xdr:pic>
      <xdr:nvPicPr>
        <xdr:cNvPr id="265" name="Picture 264" descr="Picture 264"/>
        <xdr:cNvPicPr>
          <a:picLocks noChangeAspect="1"/>
        </xdr:cNvPicPr>
      </xdr:nvPicPr>
      <xdr:blipFill>
        <a:blip xmlns:r="http://schemas.openxmlformats.org/officeDocument/2006/relationships" r:embed="rId19">
          <a:extLst/>
        </a:blip>
        <a:stretch>
          <a:fillRect/>
        </a:stretch>
      </xdr:blipFill>
      <xdr:spPr>
        <a:xfrm>
          <a:off x="76200" y="283490565"/>
          <a:ext cx="889288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407</xdr:row>
      <xdr:rowOff>50050</xdr:rowOff>
    </xdr:from>
    <xdr:to>
      <xdr:col>0</xdr:col>
      <xdr:colOff>964224</xdr:colOff>
      <xdr:row>407</xdr:row>
      <xdr:rowOff>640824</xdr:rowOff>
    </xdr:to>
    <xdr:pic>
      <xdr:nvPicPr>
        <xdr:cNvPr id="266" name="Picture 265" descr="Picture 265"/>
        <xdr:cNvPicPr>
          <a:picLocks noChangeAspect="1"/>
        </xdr:cNvPicPr>
      </xdr:nvPicPr>
      <xdr:blipFill>
        <a:blip xmlns:r="http://schemas.openxmlformats.org/officeDocument/2006/relationships" r:embed="rId18">
          <a:extLst/>
        </a:blip>
        <a:stretch>
          <a:fillRect/>
        </a:stretch>
      </xdr:blipFill>
      <xdr:spPr>
        <a:xfrm>
          <a:off x="76200" y="284188420"/>
          <a:ext cx="888025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408</xdr:row>
      <xdr:rowOff>50040</xdr:rowOff>
    </xdr:from>
    <xdr:to>
      <xdr:col>0</xdr:col>
      <xdr:colOff>964224</xdr:colOff>
      <xdr:row>408</xdr:row>
      <xdr:rowOff>640814</xdr:rowOff>
    </xdr:to>
    <xdr:pic>
      <xdr:nvPicPr>
        <xdr:cNvPr id="267" name="Picture 266" descr="Picture 266"/>
        <xdr:cNvPicPr>
          <a:picLocks noChangeAspect="1"/>
        </xdr:cNvPicPr>
      </xdr:nvPicPr>
      <xdr:blipFill>
        <a:blip xmlns:r="http://schemas.openxmlformats.org/officeDocument/2006/relationships" r:embed="rId18">
          <a:extLst/>
        </a:blip>
        <a:stretch>
          <a:fillRect/>
        </a:stretch>
      </xdr:blipFill>
      <xdr:spPr>
        <a:xfrm>
          <a:off x="76200" y="284886275"/>
          <a:ext cx="888025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409</xdr:row>
      <xdr:rowOff>50031</xdr:rowOff>
    </xdr:from>
    <xdr:to>
      <xdr:col>0</xdr:col>
      <xdr:colOff>964224</xdr:colOff>
      <xdr:row>409</xdr:row>
      <xdr:rowOff>640804</xdr:rowOff>
    </xdr:to>
    <xdr:pic>
      <xdr:nvPicPr>
        <xdr:cNvPr id="268" name="Picture 267" descr="Picture 267"/>
        <xdr:cNvPicPr>
          <a:picLocks noChangeAspect="1"/>
        </xdr:cNvPicPr>
      </xdr:nvPicPr>
      <xdr:blipFill>
        <a:blip xmlns:r="http://schemas.openxmlformats.org/officeDocument/2006/relationships" r:embed="rId18">
          <a:extLst/>
        </a:blip>
        <a:stretch>
          <a:fillRect/>
        </a:stretch>
      </xdr:blipFill>
      <xdr:spPr>
        <a:xfrm>
          <a:off x="76200" y="285584131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410</xdr:row>
      <xdr:rowOff>50021</xdr:rowOff>
    </xdr:from>
    <xdr:to>
      <xdr:col>0</xdr:col>
      <xdr:colOff>965487</xdr:colOff>
      <xdr:row>410</xdr:row>
      <xdr:rowOff>640794</xdr:rowOff>
    </xdr:to>
    <xdr:pic>
      <xdr:nvPicPr>
        <xdr:cNvPr id="269" name="Picture 268" descr="Picture 268"/>
        <xdr:cNvPicPr>
          <a:picLocks noChangeAspect="1"/>
        </xdr:cNvPicPr>
      </xdr:nvPicPr>
      <xdr:blipFill>
        <a:blip xmlns:r="http://schemas.openxmlformats.org/officeDocument/2006/relationships" r:embed="rId20">
          <a:extLst/>
        </a:blip>
        <a:stretch>
          <a:fillRect/>
        </a:stretch>
      </xdr:blipFill>
      <xdr:spPr>
        <a:xfrm>
          <a:off x="76200" y="286281986"/>
          <a:ext cx="889288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411</xdr:row>
      <xdr:rowOff>50011</xdr:rowOff>
    </xdr:from>
    <xdr:to>
      <xdr:col>0</xdr:col>
      <xdr:colOff>964224</xdr:colOff>
      <xdr:row>411</xdr:row>
      <xdr:rowOff>640784</xdr:rowOff>
    </xdr:to>
    <xdr:pic>
      <xdr:nvPicPr>
        <xdr:cNvPr id="270" name="Picture 269" descr="Picture 269"/>
        <xdr:cNvPicPr>
          <a:picLocks noChangeAspect="1"/>
        </xdr:cNvPicPr>
      </xdr:nvPicPr>
      <xdr:blipFill>
        <a:blip xmlns:r="http://schemas.openxmlformats.org/officeDocument/2006/relationships" r:embed="rId21">
          <a:extLst/>
        </a:blip>
        <a:stretch>
          <a:fillRect/>
        </a:stretch>
      </xdr:blipFill>
      <xdr:spPr>
        <a:xfrm>
          <a:off x="76200" y="286979841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412</xdr:row>
      <xdr:rowOff>50001</xdr:rowOff>
    </xdr:from>
    <xdr:to>
      <xdr:col>0</xdr:col>
      <xdr:colOff>964224</xdr:colOff>
      <xdr:row>412</xdr:row>
      <xdr:rowOff>640774</xdr:rowOff>
    </xdr:to>
    <xdr:pic>
      <xdr:nvPicPr>
        <xdr:cNvPr id="271" name="Picture 270" descr="Picture 270"/>
        <xdr:cNvPicPr>
          <a:picLocks noChangeAspect="1"/>
        </xdr:cNvPicPr>
      </xdr:nvPicPr>
      <xdr:blipFill>
        <a:blip xmlns:r="http://schemas.openxmlformats.org/officeDocument/2006/relationships" r:embed="rId21">
          <a:extLst/>
        </a:blip>
        <a:stretch>
          <a:fillRect/>
        </a:stretch>
      </xdr:blipFill>
      <xdr:spPr>
        <a:xfrm>
          <a:off x="76200" y="287677696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413</xdr:row>
      <xdr:rowOff>49991</xdr:rowOff>
    </xdr:from>
    <xdr:to>
      <xdr:col>0</xdr:col>
      <xdr:colOff>964224</xdr:colOff>
      <xdr:row>413</xdr:row>
      <xdr:rowOff>640764</xdr:rowOff>
    </xdr:to>
    <xdr:pic>
      <xdr:nvPicPr>
        <xdr:cNvPr id="272" name="Picture 271" descr="Picture 271"/>
        <xdr:cNvPicPr>
          <a:picLocks noChangeAspect="1"/>
        </xdr:cNvPicPr>
      </xdr:nvPicPr>
      <xdr:blipFill>
        <a:blip xmlns:r="http://schemas.openxmlformats.org/officeDocument/2006/relationships" r:embed="rId21">
          <a:extLst/>
        </a:blip>
        <a:stretch>
          <a:fillRect/>
        </a:stretch>
      </xdr:blipFill>
      <xdr:spPr>
        <a:xfrm>
          <a:off x="76200" y="288375551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414</xdr:row>
      <xdr:rowOff>49981</xdr:rowOff>
    </xdr:from>
    <xdr:to>
      <xdr:col>0</xdr:col>
      <xdr:colOff>964224</xdr:colOff>
      <xdr:row>414</xdr:row>
      <xdr:rowOff>640754</xdr:rowOff>
    </xdr:to>
    <xdr:pic>
      <xdr:nvPicPr>
        <xdr:cNvPr id="273" name="Picture 272" descr="Picture 272"/>
        <xdr:cNvPicPr>
          <a:picLocks noChangeAspect="1"/>
        </xdr:cNvPicPr>
      </xdr:nvPicPr>
      <xdr:blipFill>
        <a:blip xmlns:r="http://schemas.openxmlformats.org/officeDocument/2006/relationships" r:embed="rId21">
          <a:extLst/>
        </a:blip>
        <a:stretch>
          <a:fillRect/>
        </a:stretch>
      </xdr:blipFill>
      <xdr:spPr>
        <a:xfrm>
          <a:off x="76200" y="289073406"/>
          <a:ext cx="888025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415</xdr:row>
      <xdr:rowOff>49971</xdr:rowOff>
    </xdr:from>
    <xdr:to>
      <xdr:col>0</xdr:col>
      <xdr:colOff>965487</xdr:colOff>
      <xdr:row>415</xdr:row>
      <xdr:rowOff>640744</xdr:rowOff>
    </xdr:to>
    <xdr:pic>
      <xdr:nvPicPr>
        <xdr:cNvPr id="274" name="Picture 273" descr="Picture 273"/>
        <xdr:cNvPicPr>
          <a:picLocks noChangeAspect="1"/>
        </xdr:cNvPicPr>
      </xdr:nvPicPr>
      <xdr:blipFill>
        <a:blip xmlns:r="http://schemas.openxmlformats.org/officeDocument/2006/relationships" r:embed="rId20">
          <a:extLst/>
        </a:blip>
        <a:stretch>
          <a:fillRect/>
        </a:stretch>
      </xdr:blipFill>
      <xdr:spPr>
        <a:xfrm>
          <a:off x="76200" y="289771261"/>
          <a:ext cx="889288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957</xdr:row>
      <xdr:rowOff>44618</xdr:rowOff>
    </xdr:from>
    <xdr:to>
      <xdr:col>0</xdr:col>
      <xdr:colOff>667541</xdr:colOff>
      <xdr:row>957</xdr:row>
      <xdr:rowOff>635367</xdr:rowOff>
    </xdr:to>
    <xdr:pic>
      <xdr:nvPicPr>
        <xdr:cNvPr id="275" name="Picture 274" descr="Picture 27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68008738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958</xdr:row>
      <xdr:rowOff>44608</xdr:rowOff>
    </xdr:from>
    <xdr:to>
      <xdr:col>0</xdr:col>
      <xdr:colOff>667541</xdr:colOff>
      <xdr:row>958</xdr:row>
      <xdr:rowOff>635357</xdr:rowOff>
    </xdr:to>
    <xdr:pic>
      <xdr:nvPicPr>
        <xdr:cNvPr id="276" name="Picture 275" descr="Picture 27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68706593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959</xdr:row>
      <xdr:rowOff>44598</xdr:rowOff>
    </xdr:from>
    <xdr:to>
      <xdr:col>0</xdr:col>
      <xdr:colOff>667541</xdr:colOff>
      <xdr:row>959</xdr:row>
      <xdr:rowOff>635347</xdr:rowOff>
    </xdr:to>
    <xdr:pic>
      <xdr:nvPicPr>
        <xdr:cNvPr id="277" name="Picture 276" descr="Picture 27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69404448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960</xdr:row>
      <xdr:rowOff>44588</xdr:rowOff>
    </xdr:from>
    <xdr:to>
      <xdr:col>0</xdr:col>
      <xdr:colOff>667541</xdr:colOff>
      <xdr:row>960</xdr:row>
      <xdr:rowOff>635337</xdr:rowOff>
    </xdr:to>
    <xdr:pic>
      <xdr:nvPicPr>
        <xdr:cNvPr id="278" name="Picture 277" descr="Picture 27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70102303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961</xdr:row>
      <xdr:rowOff>44578</xdr:rowOff>
    </xdr:from>
    <xdr:to>
      <xdr:col>0</xdr:col>
      <xdr:colOff>668173</xdr:colOff>
      <xdr:row>961</xdr:row>
      <xdr:rowOff>635377</xdr:rowOff>
    </xdr:to>
    <xdr:pic>
      <xdr:nvPicPr>
        <xdr:cNvPr id="279" name="Picture 278" descr="Picture 27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70800158"/>
          <a:ext cx="591974" cy="5908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962</xdr:row>
      <xdr:rowOff>44569</xdr:rowOff>
    </xdr:from>
    <xdr:to>
      <xdr:col>0</xdr:col>
      <xdr:colOff>965487</xdr:colOff>
      <xdr:row>962</xdr:row>
      <xdr:rowOff>635317</xdr:rowOff>
    </xdr:to>
    <xdr:pic>
      <xdr:nvPicPr>
        <xdr:cNvPr id="280" name="Picture 279" descr="Picture 279"/>
        <xdr:cNvPicPr>
          <a:picLocks noChangeAspect="1"/>
        </xdr:cNvPicPr>
      </xdr:nvPicPr>
      <xdr:blipFill>
        <a:blip xmlns:r="http://schemas.openxmlformats.org/officeDocument/2006/relationships" r:embed="rId22">
          <a:extLst/>
        </a:blip>
        <a:stretch>
          <a:fillRect/>
        </a:stretch>
      </xdr:blipFill>
      <xdr:spPr>
        <a:xfrm>
          <a:off x="76200" y="671498014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963</xdr:row>
      <xdr:rowOff>44559</xdr:rowOff>
    </xdr:from>
    <xdr:to>
      <xdr:col>0</xdr:col>
      <xdr:colOff>965487</xdr:colOff>
      <xdr:row>963</xdr:row>
      <xdr:rowOff>635307</xdr:rowOff>
    </xdr:to>
    <xdr:pic>
      <xdr:nvPicPr>
        <xdr:cNvPr id="281" name="Picture 280" descr="Picture 280"/>
        <xdr:cNvPicPr>
          <a:picLocks noChangeAspect="1"/>
        </xdr:cNvPicPr>
      </xdr:nvPicPr>
      <xdr:blipFill>
        <a:blip xmlns:r="http://schemas.openxmlformats.org/officeDocument/2006/relationships" r:embed="rId22">
          <a:extLst/>
        </a:blip>
        <a:stretch>
          <a:fillRect/>
        </a:stretch>
      </xdr:blipFill>
      <xdr:spPr>
        <a:xfrm>
          <a:off x="76200" y="672195869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964</xdr:row>
      <xdr:rowOff>44549</xdr:rowOff>
    </xdr:from>
    <xdr:to>
      <xdr:col>0</xdr:col>
      <xdr:colOff>962963</xdr:colOff>
      <xdr:row>964</xdr:row>
      <xdr:rowOff>635297</xdr:rowOff>
    </xdr:to>
    <xdr:pic>
      <xdr:nvPicPr>
        <xdr:cNvPr id="282" name="Picture 281" descr="Picture 281"/>
        <xdr:cNvPicPr>
          <a:picLocks noChangeAspect="1"/>
        </xdr:cNvPicPr>
      </xdr:nvPicPr>
      <xdr:blipFill>
        <a:blip xmlns:r="http://schemas.openxmlformats.org/officeDocument/2006/relationships" r:embed="rId23">
          <a:extLst/>
        </a:blip>
        <a:stretch>
          <a:fillRect/>
        </a:stretch>
      </xdr:blipFill>
      <xdr:spPr>
        <a:xfrm>
          <a:off x="76200" y="672893724"/>
          <a:ext cx="886764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965</xdr:row>
      <xdr:rowOff>44539</xdr:rowOff>
    </xdr:from>
    <xdr:to>
      <xdr:col>0</xdr:col>
      <xdr:colOff>964224</xdr:colOff>
      <xdr:row>965</xdr:row>
      <xdr:rowOff>635337</xdr:rowOff>
    </xdr:to>
    <xdr:pic>
      <xdr:nvPicPr>
        <xdr:cNvPr id="283" name="Picture 282" descr="Picture 282"/>
        <xdr:cNvPicPr>
          <a:picLocks noChangeAspect="1"/>
        </xdr:cNvPicPr>
      </xdr:nvPicPr>
      <xdr:blipFill>
        <a:blip xmlns:r="http://schemas.openxmlformats.org/officeDocument/2006/relationships" r:embed="rId23">
          <a:extLst/>
        </a:blip>
        <a:stretch>
          <a:fillRect/>
        </a:stretch>
      </xdr:blipFill>
      <xdr:spPr>
        <a:xfrm>
          <a:off x="76200" y="673591579"/>
          <a:ext cx="888025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966</xdr:row>
      <xdr:rowOff>44529</xdr:rowOff>
    </xdr:from>
    <xdr:to>
      <xdr:col>0</xdr:col>
      <xdr:colOff>964224</xdr:colOff>
      <xdr:row>966</xdr:row>
      <xdr:rowOff>635277</xdr:rowOff>
    </xdr:to>
    <xdr:pic>
      <xdr:nvPicPr>
        <xdr:cNvPr id="284" name="Picture 283" descr="Picture 283"/>
        <xdr:cNvPicPr>
          <a:picLocks noChangeAspect="1"/>
        </xdr:cNvPicPr>
      </xdr:nvPicPr>
      <xdr:blipFill>
        <a:blip xmlns:r="http://schemas.openxmlformats.org/officeDocument/2006/relationships" r:embed="rId24">
          <a:extLst/>
        </a:blip>
        <a:stretch>
          <a:fillRect/>
        </a:stretch>
      </xdr:blipFill>
      <xdr:spPr>
        <a:xfrm>
          <a:off x="76200" y="67428943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967</xdr:row>
      <xdr:rowOff>44519</xdr:rowOff>
    </xdr:from>
    <xdr:to>
      <xdr:col>0</xdr:col>
      <xdr:colOff>964224</xdr:colOff>
      <xdr:row>967</xdr:row>
      <xdr:rowOff>635267</xdr:rowOff>
    </xdr:to>
    <xdr:pic>
      <xdr:nvPicPr>
        <xdr:cNvPr id="285" name="Picture 284" descr="Picture 284"/>
        <xdr:cNvPicPr>
          <a:picLocks noChangeAspect="1"/>
        </xdr:cNvPicPr>
      </xdr:nvPicPr>
      <xdr:blipFill>
        <a:blip xmlns:r="http://schemas.openxmlformats.org/officeDocument/2006/relationships" r:embed="rId25">
          <a:extLst/>
        </a:blip>
        <a:stretch>
          <a:fillRect/>
        </a:stretch>
      </xdr:blipFill>
      <xdr:spPr>
        <a:xfrm>
          <a:off x="76200" y="674987289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968</xdr:row>
      <xdr:rowOff>44509</xdr:rowOff>
    </xdr:from>
    <xdr:to>
      <xdr:col>0</xdr:col>
      <xdr:colOff>964224</xdr:colOff>
      <xdr:row>968</xdr:row>
      <xdr:rowOff>635258</xdr:rowOff>
    </xdr:to>
    <xdr:pic>
      <xdr:nvPicPr>
        <xdr:cNvPr id="286" name="Picture 285" descr="Picture 285"/>
        <xdr:cNvPicPr>
          <a:picLocks noChangeAspect="1"/>
        </xdr:cNvPicPr>
      </xdr:nvPicPr>
      <xdr:blipFill>
        <a:blip xmlns:r="http://schemas.openxmlformats.org/officeDocument/2006/relationships" r:embed="rId25">
          <a:extLst/>
        </a:blip>
        <a:stretch>
          <a:fillRect/>
        </a:stretch>
      </xdr:blipFill>
      <xdr:spPr>
        <a:xfrm>
          <a:off x="76200" y="67568514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969</xdr:row>
      <xdr:rowOff>44499</xdr:rowOff>
    </xdr:from>
    <xdr:to>
      <xdr:col>0</xdr:col>
      <xdr:colOff>964224</xdr:colOff>
      <xdr:row>969</xdr:row>
      <xdr:rowOff>635248</xdr:rowOff>
    </xdr:to>
    <xdr:pic>
      <xdr:nvPicPr>
        <xdr:cNvPr id="287" name="Picture 286" descr="Picture 286"/>
        <xdr:cNvPicPr>
          <a:picLocks noChangeAspect="1"/>
        </xdr:cNvPicPr>
      </xdr:nvPicPr>
      <xdr:blipFill>
        <a:blip xmlns:r="http://schemas.openxmlformats.org/officeDocument/2006/relationships" r:embed="rId25">
          <a:extLst/>
        </a:blip>
        <a:stretch>
          <a:fillRect/>
        </a:stretch>
      </xdr:blipFill>
      <xdr:spPr>
        <a:xfrm>
          <a:off x="76200" y="676382999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970</xdr:row>
      <xdr:rowOff>44489</xdr:rowOff>
    </xdr:from>
    <xdr:to>
      <xdr:col>0</xdr:col>
      <xdr:colOff>965487</xdr:colOff>
      <xdr:row>970</xdr:row>
      <xdr:rowOff>635287</xdr:rowOff>
    </xdr:to>
    <xdr:pic>
      <xdr:nvPicPr>
        <xdr:cNvPr id="288" name="Picture 287" descr="Picture 287"/>
        <xdr:cNvPicPr>
          <a:picLocks noChangeAspect="1"/>
        </xdr:cNvPicPr>
      </xdr:nvPicPr>
      <xdr:blipFill>
        <a:blip xmlns:r="http://schemas.openxmlformats.org/officeDocument/2006/relationships" r:embed="rId26">
          <a:extLst/>
        </a:blip>
        <a:stretch>
          <a:fillRect/>
        </a:stretch>
      </xdr:blipFill>
      <xdr:spPr>
        <a:xfrm>
          <a:off x="76200" y="677080854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971</xdr:row>
      <xdr:rowOff>44479</xdr:rowOff>
    </xdr:from>
    <xdr:to>
      <xdr:col>0</xdr:col>
      <xdr:colOff>964224</xdr:colOff>
      <xdr:row>971</xdr:row>
      <xdr:rowOff>635228</xdr:rowOff>
    </xdr:to>
    <xdr:pic>
      <xdr:nvPicPr>
        <xdr:cNvPr id="289" name="Picture 288" descr="Picture 288"/>
        <xdr:cNvPicPr>
          <a:picLocks noChangeAspect="1"/>
        </xdr:cNvPicPr>
      </xdr:nvPicPr>
      <xdr:blipFill>
        <a:blip xmlns:r="http://schemas.openxmlformats.org/officeDocument/2006/relationships" r:embed="rId27">
          <a:extLst/>
        </a:blip>
        <a:stretch>
          <a:fillRect/>
        </a:stretch>
      </xdr:blipFill>
      <xdr:spPr>
        <a:xfrm>
          <a:off x="76200" y="677778709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972</xdr:row>
      <xdr:rowOff>44469</xdr:rowOff>
    </xdr:from>
    <xdr:to>
      <xdr:col>0</xdr:col>
      <xdr:colOff>964224</xdr:colOff>
      <xdr:row>972</xdr:row>
      <xdr:rowOff>635218</xdr:rowOff>
    </xdr:to>
    <xdr:pic>
      <xdr:nvPicPr>
        <xdr:cNvPr id="290" name="Picture 289" descr="Picture 289"/>
        <xdr:cNvPicPr>
          <a:picLocks noChangeAspect="1"/>
        </xdr:cNvPicPr>
      </xdr:nvPicPr>
      <xdr:blipFill>
        <a:blip xmlns:r="http://schemas.openxmlformats.org/officeDocument/2006/relationships" r:embed="rId28">
          <a:extLst/>
        </a:blip>
        <a:stretch>
          <a:fillRect/>
        </a:stretch>
      </xdr:blipFill>
      <xdr:spPr>
        <a:xfrm>
          <a:off x="76200" y="678476564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973</xdr:row>
      <xdr:rowOff>44459</xdr:rowOff>
    </xdr:from>
    <xdr:to>
      <xdr:col>0</xdr:col>
      <xdr:colOff>964224</xdr:colOff>
      <xdr:row>973</xdr:row>
      <xdr:rowOff>635208</xdr:rowOff>
    </xdr:to>
    <xdr:pic>
      <xdr:nvPicPr>
        <xdr:cNvPr id="291" name="Picture 290" descr="Picture 290"/>
        <xdr:cNvPicPr>
          <a:picLocks noChangeAspect="1"/>
        </xdr:cNvPicPr>
      </xdr:nvPicPr>
      <xdr:blipFill>
        <a:blip xmlns:r="http://schemas.openxmlformats.org/officeDocument/2006/relationships" r:embed="rId28">
          <a:extLst/>
        </a:blip>
        <a:stretch>
          <a:fillRect/>
        </a:stretch>
      </xdr:blipFill>
      <xdr:spPr>
        <a:xfrm>
          <a:off x="76200" y="679174419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974</xdr:row>
      <xdr:rowOff>44450</xdr:rowOff>
    </xdr:from>
    <xdr:to>
      <xdr:col>0</xdr:col>
      <xdr:colOff>965487</xdr:colOff>
      <xdr:row>974</xdr:row>
      <xdr:rowOff>635248</xdr:rowOff>
    </xdr:to>
    <xdr:pic>
      <xdr:nvPicPr>
        <xdr:cNvPr id="292" name="Picture 291" descr="Picture 291"/>
        <xdr:cNvPicPr>
          <a:picLocks noChangeAspect="1"/>
        </xdr:cNvPicPr>
      </xdr:nvPicPr>
      <xdr:blipFill>
        <a:blip xmlns:r="http://schemas.openxmlformats.org/officeDocument/2006/relationships" r:embed="rId29">
          <a:extLst/>
        </a:blip>
        <a:stretch>
          <a:fillRect/>
        </a:stretch>
      </xdr:blipFill>
      <xdr:spPr>
        <a:xfrm>
          <a:off x="76200" y="679872275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975</xdr:row>
      <xdr:rowOff>44440</xdr:rowOff>
    </xdr:from>
    <xdr:to>
      <xdr:col>0</xdr:col>
      <xdr:colOff>964224</xdr:colOff>
      <xdr:row>975</xdr:row>
      <xdr:rowOff>635188</xdr:rowOff>
    </xdr:to>
    <xdr:pic>
      <xdr:nvPicPr>
        <xdr:cNvPr id="293" name="Picture 292" descr="Picture 292"/>
        <xdr:cNvPicPr>
          <a:picLocks noChangeAspect="1"/>
        </xdr:cNvPicPr>
      </xdr:nvPicPr>
      <xdr:blipFill>
        <a:blip xmlns:r="http://schemas.openxmlformats.org/officeDocument/2006/relationships" r:embed="rId30">
          <a:extLst/>
        </a:blip>
        <a:stretch>
          <a:fillRect/>
        </a:stretch>
      </xdr:blipFill>
      <xdr:spPr>
        <a:xfrm>
          <a:off x="76200" y="68057013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976</xdr:row>
      <xdr:rowOff>44430</xdr:rowOff>
    </xdr:from>
    <xdr:to>
      <xdr:col>0</xdr:col>
      <xdr:colOff>964224</xdr:colOff>
      <xdr:row>976</xdr:row>
      <xdr:rowOff>635178</xdr:rowOff>
    </xdr:to>
    <xdr:pic>
      <xdr:nvPicPr>
        <xdr:cNvPr id="294" name="Picture 293" descr="Picture 293"/>
        <xdr:cNvPicPr>
          <a:picLocks noChangeAspect="1"/>
        </xdr:cNvPicPr>
      </xdr:nvPicPr>
      <xdr:blipFill>
        <a:blip xmlns:r="http://schemas.openxmlformats.org/officeDocument/2006/relationships" r:embed="rId31">
          <a:extLst/>
        </a:blip>
        <a:stretch>
          <a:fillRect/>
        </a:stretch>
      </xdr:blipFill>
      <xdr:spPr>
        <a:xfrm>
          <a:off x="76200" y="68126798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977</xdr:row>
      <xdr:rowOff>44420</xdr:rowOff>
    </xdr:from>
    <xdr:to>
      <xdr:col>0</xdr:col>
      <xdr:colOff>964224</xdr:colOff>
      <xdr:row>977</xdr:row>
      <xdr:rowOff>635168</xdr:rowOff>
    </xdr:to>
    <xdr:pic>
      <xdr:nvPicPr>
        <xdr:cNvPr id="295" name="Picture 294" descr="Picture 294"/>
        <xdr:cNvPicPr>
          <a:picLocks noChangeAspect="1"/>
        </xdr:cNvPicPr>
      </xdr:nvPicPr>
      <xdr:blipFill>
        <a:blip xmlns:r="http://schemas.openxmlformats.org/officeDocument/2006/relationships" r:embed="rId31">
          <a:extLst/>
        </a:blip>
        <a:stretch>
          <a:fillRect/>
        </a:stretch>
      </xdr:blipFill>
      <xdr:spPr>
        <a:xfrm>
          <a:off x="76200" y="68196584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978</xdr:row>
      <xdr:rowOff>44410</xdr:rowOff>
    </xdr:from>
    <xdr:to>
      <xdr:col>0</xdr:col>
      <xdr:colOff>964224</xdr:colOff>
      <xdr:row>978</xdr:row>
      <xdr:rowOff>635158</xdr:rowOff>
    </xdr:to>
    <xdr:pic>
      <xdr:nvPicPr>
        <xdr:cNvPr id="296" name="Picture 295" descr="Picture 295"/>
        <xdr:cNvPicPr>
          <a:picLocks noChangeAspect="1"/>
        </xdr:cNvPicPr>
      </xdr:nvPicPr>
      <xdr:blipFill>
        <a:blip xmlns:r="http://schemas.openxmlformats.org/officeDocument/2006/relationships" r:embed="rId31">
          <a:extLst/>
        </a:blip>
        <a:stretch>
          <a:fillRect/>
        </a:stretch>
      </xdr:blipFill>
      <xdr:spPr>
        <a:xfrm>
          <a:off x="76200" y="68266369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979</xdr:row>
      <xdr:rowOff>44400</xdr:rowOff>
    </xdr:from>
    <xdr:to>
      <xdr:col>0</xdr:col>
      <xdr:colOff>965487</xdr:colOff>
      <xdr:row>979</xdr:row>
      <xdr:rowOff>635198</xdr:rowOff>
    </xdr:to>
    <xdr:pic>
      <xdr:nvPicPr>
        <xdr:cNvPr id="297" name="Picture 296" descr="Picture 296"/>
        <xdr:cNvPicPr>
          <a:picLocks noChangeAspect="1"/>
        </xdr:cNvPicPr>
      </xdr:nvPicPr>
      <xdr:blipFill>
        <a:blip xmlns:r="http://schemas.openxmlformats.org/officeDocument/2006/relationships" r:embed="rId32">
          <a:extLst/>
        </a:blip>
        <a:stretch>
          <a:fillRect/>
        </a:stretch>
      </xdr:blipFill>
      <xdr:spPr>
        <a:xfrm>
          <a:off x="76200" y="683361550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980</xdr:row>
      <xdr:rowOff>44390</xdr:rowOff>
    </xdr:from>
    <xdr:to>
      <xdr:col>0</xdr:col>
      <xdr:colOff>964224</xdr:colOff>
      <xdr:row>980</xdr:row>
      <xdr:rowOff>635138</xdr:rowOff>
    </xdr:to>
    <xdr:pic>
      <xdr:nvPicPr>
        <xdr:cNvPr id="298" name="Picture 297" descr="Picture 297"/>
        <xdr:cNvPicPr>
          <a:picLocks noChangeAspect="1"/>
        </xdr:cNvPicPr>
      </xdr:nvPicPr>
      <xdr:blipFill>
        <a:blip xmlns:r="http://schemas.openxmlformats.org/officeDocument/2006/relationships" r:embed="rId33">
          <a:extLst/>
        </a:blip>
        <a:stretch>
          <a:fillRect/>
        </a:stretch>
      </xdr:blipFill>
      <xdr:spPr>
        <a:xfrm>
          <a:off x="76200" y="68405940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981</xdr:row>
      <xdr:rowOff>44380</xdr:rowOff>
    </xdr:from>
    <xdr:to>
      <xdr:col>0</xdr:col>
      <xdr:colOff>964224</xdr:colOff>
      <xdr:row>981</xdr:row>
      <xdr:rowOff>635128</xdr:rowOff>
    </xdr:to>
    <xdr:pic>
      <xdr:nvPicPr>
        <xdr:cNvPr id="299" name="Picture 298" descr="Picture 298"/>
        <xdr:cNvPicPr>
          <a:picLocks noChangeAspect="1"/>
        </xdr:cNvPicPr>
      </xdr:nvPicPr>
      <xdr:blipFill>
        <a:blip xmlns:r="http://schemas.openxmlformats.org/officeDocument/2006/relationships" r:embed="rId33">
          <a:extLst/>
        </a:blip>
        <a:stretch>
          <a:fillRect/>
        </a:stretch>
      </xdr:blipFill>
      <xdr:spPr>
        <a:xfrm>
          <a:off x="76200" y="68475726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982</xdr:row>
      <xdr:rowOff>44370</xdr:rowOff>
    </xdr:from>
    <xdr:to>
      <xdr:col>0</xdr:col>
      <xdr:colOff>964224</xdr:colOff>
      <xdr:row>982</xdr:row>
      <xdr:rowOff>635119</xdr:rowOff>
    </xdr:to>
    <xdr:pic>
      <xdr:nvPicPr>
        <xdr:cNvPr id="300" name="Picture 299" descr="Picture 299"/>
        <xdr:cNvPicPr>
          <a:picLocks noChangeAspect="1"/>
        </xdr:cNvPicPr>
      </xdr:nvPicPr>
      <xdr:blipFill>
        <a:blip xmlns:r="http://schemas.openxmlformats.org/officeDocument/2006/relationships" r:embed="rId33">
          <a:extLst/>
        </a:blip>
        <a:stretch>
          <a:fillRect/>
        </a:stretch>
      </xdr:blipFill>
      <xdr:spPr>
        <a:xfrm>
          <a:off x="76200" y="685455115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983</xdr:row>
      <xdr:rowOff>44360</xdr:rowOff>
    </xdr:from>
    <xdr:to>
      <xdr:col>0</xdr:col>
      <xdr:colOff>965487</xdr:colOff>
      <xdr:row>983</xdr:row>
      <xdr:rowOff>635158</xdr:rowOff>
    </xdr:to>
    <xdr:pic>
      <xdr:nvPicPr>
        <xdr:cNvPr id="301" name="Picture 300" descr="Picture 300"/>
        <xdr:cNvPicPr>
          <a:picLocks noChangeAspect="1"/>
        </xdr:cNvPicPr>
      </xdr:nvPicPr>
      <xdr:blipFill>
        <a:blip xmlns:r="http://schemas.openxmlformats.org/officeDocument/2006/relationships" r:embed="rId34">
          <a:extLst/>
        </a:blip>
        <a:stretch>
          <a:fillRect/>
        </a:stretch>
      </xdr:blipFill>
      <xdr:spPr>
        <a:xfrm>
          <a:off x="76200" y="686152970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984</xdr:row>
      <xdr:rowOff>44350</xdr:rowOff>
    </xdr:from>
    <xdr:to>
      <xdr:col>0</xdr:col>
      <xdr:colOff>964224</xdr:colOff>
      <xdr:row>984</xdr:row>
      <xdr:rowOff>635099</xdr:rowOff>
    </xdr:to>
    <xdr:pic>
      <xdr:nvPicPr>
        <xdr:cNvPr id="302" name="Picture 301" descr="Picture 301"/>
        <xdr:cNvPicPr>
          <a:picLocks noChangeAspect="1"/>
        </xdr:cNvPicPr>
      </xdr:nvPicPr>
      <xdr:blipFill>
        <a:blip xmlns:r="http://schemas.openxmlformats.org/officeDocument/2006/relationships" r:embed="rId35">
          <a:extLst/>
        </a:blip>
        <a:stretch>
          <a:fillRect/>
        </a:stretch>
      </xdr:blipFill>
      <xdr:spPr>
        <a:xfrm>
          <a:off x="76200" y="686850825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985</xdr:row>
      <xdr:rowOff>44340</xdr:rowOff>
    </xdr:from>
    <xdr:to>
      <xdr:col>0</xdr:col>
      <xdr:colOff>964224</xdr:colOff>
      <xdr:row>985</xdr:row>
      <xdr:rowOff>635089</xdr:rowOff>
    </xdr:to>
    <xdr:pic>
      <xdr:nvPicPr>
        <xdr:cNvPr id="303" name="Picture 302" descr="Picture 302"/>
        <xdr:cNvPicPr>
          <a:picLocks noChangeAspect="1"/>
        </xdr:cNvPicPr>
      </xdr:nvPicPr>
      <xdr:blipFill>
        <a:blip xmlns:r="http://schemas.openxmlformats.org/officeDocument/2006/relationships" r:embed="rId35">
          <a:extLst/>
        </a:blip>
        <a:stretch>
          <a:fillRect/>
        </a:stretch>
      </xdr:blipFill>
      <xdr:spPr>
        <a:xfrm>
          <a:off x="76200" y="687548680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986</xdr:row>
      <xdr:rowOff>44330</xdr:rowOff>
    </xdr:from>
    <xdr:to>
      <xdr:col>0</xdr:col>
      <xdr:colOff>964224</xdr:colOff>
      <xdr:row>986</xdr:row>
      <xdr:rowOff>635079</xdr:rowOff>
    </xdr:to>
    <xdr:pic>
      <xdr:nvPicPr>
        <xdr:cNvPr id="304" name="Picture 303" descr="Picture 303"/>
        <xdr:cNvPicPr>
          <a:picLocks noChangeAspect="1"/>
        </xdr:cNvPicPr>
      </xdr:nvPicPr>
      <xdr:blipFill>
        <a:blip xmlns:r="http://schemas.openxmlformats.org/officeDocument/2006/relationships" r:embed="rId35">
          <a:extLst/>
        </a:blip>
        <a:stretch>
          <a:fillRect/>
        </a:stretch>
      </xdr:blipFill>
      <xdr:spPr>
        <a:xfrm>
          <a:off x="76200" y="688246535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987</xdr:row>
      <xdr:rowOff>44321</xdr:rowOff>
    </xdr:from>
    <xdr:to>
      <xdr:col>0</xdr:col>
      <xdr:colOff>964224</xdr:colOff>
      <xdr:row>987</xdr:row>
      <xdr:rowOff>635069</xdr:rowOff>
    </xdr:to>
    <xdr:pic>
      <xdr:nvPicPr>
        <xdr:cNvPr id="305" name="Picture 304" descr="Picture 304"/>
        <xdr:cNvPicPr>
          <a:picLocks noChangeAspect="1"/>
        </xdr:cNvPicPr>
      </xdr:nvPicPr>
      <xdr:blipFill>
        <a:blip xmlns:r="http://schemas.openxmlformats.org/officeDocument/2006/relationships" r:embed="rId35">
          <a:extLst/>
        </a:blip>
        <a:stretch>
          <a:fillRect/>
        </a:stretch>
      </xdr:blipFill>
      <xdr:spPr>
        <a:xfrm>
          <a:off x="76200" y="688944391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988</xdr:row>
      <xdr:rowOff>44311</xdr:rowOff>
    </xdr:from>
    <xdr:to>
      <xdr:col>0</xdr:col>
      <xdr:colOff>965487</xdr:colOff>
      <xdr:row>988</xdr:row>
      <xdr:rowOff>635109</xdr:rowOff>
    </xdr:to>
    <xdr:pic>
      <xdr:nvPicPr>
        <xdr:cNvPr id="306" name="Picture 305" descr="Picture 305"/>
        <xdr:cNvPicPr>
          <a:picLocks noChangeAspect="1"/>
        </xdr:cNvPicPr>
      </xdr:nvPicPr>
      <xdr:blipFill>
        <a:blip xmlns:r="http://schemas.openxmlformats.org/officeDocument/2006/relationships" r:embed="rId36">
          <a:extLst/>
        </a:blip>
        <a:stretch>
          <a:fillRect/>
        </a:stretch>
      </xdr:blipFill>
      <xdr:spPr>
        <a:xfrm>
          <a:off x="76200" y="689642246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989</xdr:row>
      <xdr:rowOff>44301</xdr:rowOff>
    </xdr:from>
    <xdr:to>
      <xdr:col>0</xdr:col>
      <xdr:colOff>964224</xdr:colOff>
      <xdr:row>989</xdr:row>
      <xdr:rowOff>635049</xdr:rowOff>
    </xdr:to>
    <xdr:pic>
      <xdr:nvPicPr>
        <xdr:cNvPr id="307" name="Picture 306" descr="Picture 306"/>
        <xdr:cNvPicPr>
          <a:picLocks noChangeAspect="1"/>
        </xdr:cNvPicPr>
      </xdr:nvPicPr>
      <xdr:blipFill>
        <a:blip xmlns:r="http://schemas.openxmlformats.org/officeDocument/2006/relationships" r:embed="rId37">
          <a:extLst/>
        </a:blip>
        <a:stretch>
          <a:fillRect/>
        </a:stretch>
      </xdr:blipFill>
      <xdr:spPr>
        <a:xfrm>
          <a:off x="76200" y="690340101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990</xdr:row>
      <xdr:rowOff>44291</xdr:rowOff>
    </xdr:from>
    <xdr:to>
      <xdr:col>0</xdr:col>
      <xdr:colOff>964224</xdr:colOff>
      <xdr:row>990</xdr:row>
      <xdr:rowOff>635039</xdr:rowOff>
    </xdr:to>
    <xdr:pic>
      <xdr:nvPicPr>
        <xdr:cNvPr id="308" name="Picture 307" descr="Picture 307"/>
        <xdr:cNvPicPr>
          <a:picLocks noChangeAspect="1"/>
        </xdr:cNvPicPr>
      </xdr:nvPicPr>
      <xdr:blipFill>
        <a:blip xmlns:r="http://schemas.openxmlformats.org/officeDocument/2006/relationships" r:embed="rId38">
          <a:extLst/>
        </a:blip>
        <a:stretch>
          <a:fillRect/>
        </a:stretch>
      </xdr:blipFill>
      <xdr:spPr>
        <a:xfrm>
          <a:off x="76200" y="691037956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991</xdr:row>
      <xdr:rowOff>44281</xdr:rowOff>
    </xdr:from>
    <xdr:to>
      <xdr:col>0</xdr:col>
      <xdr:colOff>964224</xdr:colOff>
      <xdr:row>991</xdr:row>
      <xdr:rowOff>635029</xdr:rowOff>
    </xdr:to>
    <xdr:pic>
      <xdr:nvPicPr>
        <xdr:cNvPr id="309" name="Picture 308" descr="Picture 308"/>
        <xdr:cNvPicPr>
          <a:picLocks noChangeAspect="1"/>
        </xdr:cNvPicPr>
      </xdr:nvPicPr>
      <xdr:blipFill>
        <a:blip xmlns:r="http://schemas.openxmlformats.org/officeDocument/2006/relationships" r:embed="rId38">
          <a:extLst/>
        </a:blip>
        <a:stretch>
          <a:fillRect/>
        </a:stretch>
      </xdr:blipFill>
      <xdr:spPr>
        <a:xfrm>
          <a:off x="76200" y="691735811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992</xdr:row>
      <xdr:rowOff>44271</xdr:rowOff>
    </xdr:from>
    <xdr:to>
      <xdr:col>0</xdr:col>
      <xdr:colOff>964224</xdr:colOff>
      <xdr:row>992</xdr:row>
      <xdr:rowOff>635019</xdr:rowOff>
    </xdr:to>
    <xdr:pic>
      <xdr:nvPicPr>
        <xdr:cNvPr id="310" name="Picture 309" descr="Picture 309"/>
        <xdr:cNvPicPr>
          <a:picLocks noChangeAspect="1"/>
        </xdr:cNvPicPr>
      </xdr:nvPicPr>
      <xdr:blipFill>
        <a:blip xmlns:r="http://schemas.openxmlformats.org/officeDocument/2006/relationships" r:embed="rId38">
          <a:extLst/>
        </a:blip>
        <a:stretch>
          <a:fillRect/>
        </a:stretch>
      </xdr:blipFill>
      <xdr:spPr>
        <a:xfrm>
          <a:off x="76200" y="692433666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993</xdr:row>
      <xdr:rowOff>44261</xdr:rowOff>
    </xdr:from>
    <xdr:to>
      <xdr:col>0</xdr:col>
      <xdr:colOff>964224</xdr:colOff>
      <xdr:row>993</xdr:row>
      <xdr:rowOff>635059</xdr:rowOff>
    </xdr:to>
    <xdr:pic>
      <xdr:nvPicPr>
        <xdr:cNvPr id="311" name="Picture 310" descr="Picture 310"/>
        <xdr:cNvPicPr>
          <a:picLocks noChangeAspect="1"/>
        </xdr:cNvPicPr>
      </xdr:nvPicPr>
      <xdr:blipFill>
        <a:blip xmlns:r="http://schemas.openxmlformats.org/officeDocument/2006/relationships" r:embed="rId39">
          <a:extLst/>
        </a:blip>
        <a:stretch>
          <a:fillRect/>
        </a:stretch>
      </xdr:blipFill>
      <xdr:spPr>
        <a:xfrm>
          <a:off x="76200" y="693131521"/>
          <a:ext cx="888025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994</xdr:row>
      <xdr:rowOff>44251</xdr:rowOff>
    </xdr:from>
    <xdr:to>
      <xdr:col>0</xdr:col>
      <xdr:colOff>964224</xdr:colOff>
      <xdr:row>994</xdr:row>
      <xdr:rowOff>635000</xdr:rowOff>
    </xdr:to>
    <xdr:pic>
      <xdr:nvPicPr>
        <xdr:cNvPr id="312" name="Picture 311" descr="Picture 311"/>
        <xdr:cNvPicPr>
          <a:picLocks noChangeAspect="1"/>
        </xdr:cNvPicPr>
      </xdr:nvPicPr>
      <xdr:blipFill>
        <a:blip xmlns:r="http://schemas.openxmlformats.org/officeDocument/2006/relationships" r:embed="rId40">
          <a:extLst/>
        </a:blip>
        <a:stretch>
          <a:fillRect/>
        </a:stretch>
      </xdr:blipFill>
      <xdr:spPr>
        <a:xfrm>
          <a:off x="76200" y="693829376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995</xdr:row>
      <xdr:rowOff>44241</xdr:rowOff>
    </xdr:from>
    <xdr:to>
      <xdr:col>0</xdr:col>
      <xdr:colOff>964224</xdr:colOff>
      <xdr:row>995</xdr:row>
      <xdr:rowOff>634990</xdr:rowOff>
    </xdr:to>
    <xdr:pic>
      <xdr:nvPicPr>
        <xdr:cNvPr id="313" name="Picture 312" descr="Picture 312"/>
        <xdr:cNvPicPr>
          <a:picLocks noChangeAspect="1"/>
        </xdr:cNvPicPr>
      </xdr:nvPicPr>
      <xdr:blipFill>
        <a:blip xmlns:r="http://schemas.openxmlformats.org/officeDocument/2006/relationships" r:embed="rId40">
          <a:extLst/>
        </a:blip>
        <a:stretch>
          <a:fillRect/>
        </a:stretch>
      </xdr:blipFill>
      <xdr:spPr>
        <a:xfrm>
          <a:off x="76200" y="694527231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996</xdr:row>
      <xdr:rowOff>44231</xdr:rowOff>
    </xdr:from>
    <xdr:to>
      <xdr:col>0</xdr:col>
      <xdr:colOff>964224</xdr:colOff>
      <xdr:row>996</xdr:row>
      <xdr:rowOff>634980</xdr:rowOff>
    </xdr:to>
    <xdr:pic>
      <xdr:nvPicPr>
        <xdr:cNvPr id="314" name="Picture 313" descr="Picture 313"/>
        <xdr:cNvPicPr>
          <a:picLocks noChangeAspect="1"/>
        </xdr:cNvPicPr>
      </xdr:nvPicPr>
      <xdr:blipFill>
        <a:blip xmlns:r="http://schemas.openxmlformats.org/officeDocument/2006/relationships" r:embed="rId40">
          <a:extLst/>
        </a:blip>
        <a:stretch>
          <a:fillRect/>
        </a:stretch>
      </xdr:blipFill>
      <xdr:spPr>
        <a:xfrm>
          <a:off x="76200" y="695225086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997</xdr:row>
      <xdr:rowOff>44221</xdr:rowOff>
    </xdr:from>
    <xdr:to>
      <xdr:col>0</xdr:col>
      <xdr:colOff>965487</xdr:colOff>
      <xdr:row>997</xdr:row>
      <xdr:rowOff>635019</xdr:rowOff>
    </xdr:to>
    <xdr:pic>
      <xdr:nvPicPr>
        <xdr:cNvPr id="315" name="Picture 314" descr="Picture 314"/>
        <xdr:cNvPicPr>
          <a:picLocks noChangeAspect="1"/>
        </xdr:cNvPicPr>
      </xdr:nvPicPr>
      <xdr:blipFill>
        <a:blip xmlns:r="http://schemas.openxmlformats.org/officeDocument/2006/relationships" r:embed="rId41">
          <a:extLst/>
        </a:blip>
        <a:stretch>
          <a:fillRect/>
        </a:stretch>
      </xdr:blipFill>
      <xdr:spPr>
        <a:xfrm>
          <a:off x="76200" y="695922941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998</xdr:row>
      <xdr:rowOff>44211</xdr:rowOff>
    </xdr:from>
    <xdr:to>
      <xdr:col>0</xdr:col>
      <xdr:colOff>964224</xdr:colOff>
      <xdr:row>998</xdr:row>
      <xdr:rowOff>634960</xdr:rowOff>
    </xdr:to>
    <xdr:pic>
      <xdr:nvPicPr>
        <xdr:cNvPr id="316" name="Picture 315" descr="Picture 315"/>
        <xdr:cNvPicPr>
          <a:picLocks noChangeAspect="1"/>
        </xdr:cNvPicPr>
      </xdr:nvPicPr>
      <xdr:blipFill>
        <a:blip xmlns:r="http://schemas.openxmlformats.org/officeDocument/2006/relationships" r:embed="rId40">
          <a:extLst/>
        </a:blip>
        <a:stretch>
          <a:fillRect/>
        </a:stretch>
      </xdr:blipFill>
      <xdr:spPr>
        <a:xfrm>
          <a:off x="76200" y="696620796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999</xdr:row>
      <xdr:rowOff>44201</xdr:rowOff>
    </xdr:from>
    <xdr:to>
      <xdr:col>0</xdr:col>
      <xdr:colOff>964224</xdr:colOff>
      <xdr:row>999</xdr:row>
      <xdr:rowOff>634950</xdr:rowOff>
    </xdr:to>
    <xdr:pic>
      <xdr:nvPicPr>
        <xdr:cNvPr id="317" name="Picture 316" descr="Picture 316"/>
        <xdr:cNvPicPr>
          <a:picLocks noChangeAspect="1"/>
        </xdr:cNvPicPr>
      </xdr:nvPicPr>
      <xdr:blipFill>
        <a:blip xmlns:r="http://schemas.openxmlformats.org/officeDocument/2006/relationships" r:embed="rId40">
          <a:extLst/>
        </a:blip>
        <a:stretch>
          <a:fillRect/>
        </a:stretch>
      </xdr:blipFill>
      <xdr:spPr>
        <a:xfrm>
          <a:off x="76200" y="697318651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1000</xdr:row>
      <xdr:rowOff>44192</xdr:rowOff>
    </xdr:from>
    <xdr:to>
      <xdr:col>0</xdr:col>
      <xdr:colOff>964224</xdr:colOff>
      <xdr:row>1000</xdr:row>
      <xdr:rowOff>634940</xdr:rowOff>
    </xdr:to>
    <xdr:pic>
      <xdr:nvPicPr>
        <xdr:cNvPr id="318" name="Picture 317" descr="Picture 317"/>
        <xdr:cNvPicPr>
          <a:picLocks noChangeAspect="1"/>
        </xdr:cNvPicPr>
      </xdr:nvPicPr>
      <xdr:blipFill>
        <a:blip xmlns:r="http://schemas.openxmlformats.org/officeDocument/2006/relationships" r:embed="rId42">
          <a:extLst/>
        </a:blip>
        <a:stretch>
          <a:fillRect/>
        </a:stretch>
      </xdr:blipFill>
      <xdr:spPr>
        <a:xfrm>
          <a:off x="76200" y="698016507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1001</xdr:row>
      <xdr:rowOff>44182</xdr:rowOff>
    </xdr:from>
    <xdr:to>
      <xdr:col>0</xdr:col>
      <xdr:colOff>964224</xdr:colOff>
      <xdr:row>1001</xdr:row>
      <xdr:rowOff>634930</xdr:rowOff>
    </xdr:to>
    <xdr:pic>
      <xdr:nvPicPr>
        <xdr:cNvPr id="319" name="Picture 318" descr="Picture 318"/>
        <xdr:cNvPicPr>
          <a:picLocks noChangeAspect="1"/>
        </xdr:cNvPicPr>
      </xdr:nvPicPr>
      <xdr:blipFill>
        <a:blip xmlns:r="http://schemas.openxmlformats.org/officeDocument/2006/relationships" r:embed="rId43">
          <a:extLst/>
        </a:blip>
        <a:stretch>
          <a:fillRect/>
        </a:stretch>
      </xdr:blipFill>
      <xdr:spPr>
        <a:xfrm>
          <a:off x="76200" y="698714362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1002</xdr:row>
      <xdr:rowOff>44172</xdr:rowOff>
    </xdr:from>
    <xdr:to>
      <xdr:col>0</xdr:col>
      <xdr:colOff>965487</xdr:colOff>
      <xdr:row>1002</xdr:row>
      <xdr:rowOff>634970</xdr:rowOff>
    </xdr:to>
    <xdr:pic>
      <xdr:nvPicPr>
        <xdr:cNvPr id="320" name="Picture 319" descr="Picture 319"/>
        <xdr:cNvPicPr>
          <a:picLocks noChangeAspect="1"/>
        </xdr:cNvPicPr>
      </xdr:nvPicPr>
      <xdr:blipFill>
        <a:blip xmlns:r="http://schemas.openxmlformats.org/officeDocument/2006/relationships" r:embed="rId44">
          <a:extLst/>
        </a:blip>
        <a:stretch>
          <a:fillRect/>
        </a:stretch>
      </xdr:blipFill>
      <xdr:spPr>
        <a:xfrm>
          <a:off x="76200" y="699412217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1003</xdr:row>
      <xdr:rowOff>44162</xdr:rowOff>
    </xdr:from>
    <xdr:to>
      <xdr:col>0</xdr:col>
      <xdr:colOff>964224</xdr:colOff>
      <xdr:row>1003</xdr:row>
      <xdr:rowOff>634910</xdr:rowOff>
    </xdr:to>
    <xdr:pic>
      <xdr:nvPicPr>
        <xdr:cNvPr id="321" name="Picture 320" descr="Picture 320"/>
        <xdr:cNvPicPr>
          <a:picLocks noChangeAspect="1"/>
        </xdr:cNvPicPr>
      </xdr:nvPicPr>
      <xdr:blipFill>
        <a:blip xmlns:r="http://schemas.openxmlformats.org/officeDocument/2006/relationships" r:embed="rId45">
          <a:extLst/>
        </a:blip>
        <a:stretch>
          <a:fillRect/>
        </a:stretch>
      </xdr:blipFill>
      <xdr:spPr>
        <a:xfrm>
          <a:off x="76200" y="700110072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1004</xdr:row>
      <xdr:rowOff>44152</xdr:rowOff>
    </xdr:from>
    <xdr:to>
      <xdr:col>0</xdr:col>
      <xdr:colOff>964224</xdr:colOff>
      <xdr:row>1004</xdr:row>
      <xdr:rowOff>634900</xdr:rowOff>
    </xdr:to>
    <xdr:pic>
      <xdr:nvPicPr>
        <xdr:cNvPr id="322" name="Picture 321" descr="Picture 321"/>
        <xdr:cNvPicPr>
          <a:picLocks noChangeAspect="1"/>
        </xdr:cNvPicPr>
      </xdr:nvPicPr>
      <xdr:blipFill>
        <a:blip xmlns:r="http://schemas.openxmlformats.org/officeDocument/2006/relationships" r:embed="rId45">
          <a:extLst/>
        </a:blip>
        <a:stretch>
          <a:fillRect/>
        </a:stretch>
      </xdr:blipFill>
      <xdr:spPr>
        <a:xfrm>
          <a:off x="76200" y="700807927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1005</xdr:row>
      <xdr:rowOff>44142</xdr:rowOff>
    </xdr:from>
    <xdr:to>
      <xdr:col>0</xdr:col>
      <xdr:colOff>964224</xdr:colOff>
      <xdr:row>1005</xdr:row>
      <xdr:rowOff>634890</xdr:rowOff>
    </xdr:to>
    <xdr:pic>
      <xdr:nvPicPr>
        <xdr:cNvPr id="323" name="Picture 322" descr="Picture 322"/>
        <xdr:cNvPicPr>
          <a:picLocks noChangeAspect="1"/>
        </xdr:cNvPicPr>
      </xdr:nvPicPr>
      <xdr:blipFill>
        <a:blip xmlns:r="http://schemas.openxmlformats.org/officeDocument/2006/relationships" r:embed="rId45">
          <a:extLst/>
        </a:blip>
        <a:stretch>
          <a:fillRect/>
        </a:stretch>
      </xdr:blipFill>
      <xdr:spPr>
        <a:xfrm>
          <a:off x="76200" y="701505782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1006</xdr:row>
      <xdr:rowOff>44132</xdr:rowOff>
    </xdr:from>
    <xdr:to>
      <xdr:col>0</xdr:col>
      <xdr:colOff>969275</xdr:colOff>
      <xdr:row>1006</xdr:row>
      <xdr:rowOff>634930</xdr:rowOff>
    </xdr:to>
    <xdr:pic>
      <xdr:nvPicPr>
        <xdr:cNvPr id="324" name="Picture 323" descr="Picture 323"/>
        <xdr:cNvPicPr>
          <a:picLocks noChangeAspect="1"/>
        </xdr:cNvPicPr>
      </xdr:nvPicPr>
      <xdr:blipFill>
        <a:blip xmlns:r="http://schemas.openxmlformats.org/officeDocument/2006/relationships" r:embed="rId46">
          <a:extLst/>
        </a:blip>
        <a:stretch>
          <a:fillRect/>
        </a:stretch>
      </xdr:blipFill>
      <xdr:spPr>
        <a:xfrm>
          <a:off x="76200" y="702203637"/>
          <a:ext cx="893076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1007</xdr:row>
      <xdr:rowOff>44122</xdr:rowOff>
    </xdr:from>
    <xdr:to>
      <xdr:col>0</xdr:col>
      <xdr:colOff>968644</xdr:colOff>
      <xdr:row>1007</xdr:row>
      <xdr:rowOff>634871</xdr:rowOff>
    </xdr:to>
    <xdr:pic>
      <xdr:nvPicPr>
        <xdr:cNvPr id="325" name="Picture 324" descr="Picture 324"/>
        <xdr:cNvPicPr>
          <a:picLocks noChangeAspect="1"/>
        </xdr:cNvPicPr>
      </xdr:nvPicPr>
      <xdr:blipFill>
        <a:blip xmlns:r="http://schemas.openxmlformats.org/officeDocument/2006/relationships" r:embed="rId46">
          <a:extLst/>
        </a:blip>
        <a:stretch>
          <a:fillRect/>
        </a:stretch>
      </xdr:blipFill>
      <xdr:spPr>
        <a:xfrm>
          <a:off x="76200" y="702901492"/>
          <a:ext cx="892444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1008</xdr:row>
      <xdr:rowOff>44112</xdr:rowOff>
    </xdr:from>
    <xdr:to>
      <xdr:col>0</xdr:col>
      <xdr:colOff>964224</xdr:colOff>
      <xdr:row>1008</xdr:row>
      <xdr:rowOff>634861</xdr:rowOff>
    </xdr:to>
    <xdr:pic>
      <xdr:nvPicPr>
        <xdr:cNvPr id="326" name="Picture 325" descr="Picture 325"/>
        <xdr:cNvPicPr>
          <a:picLocks noChangeAspect="1"/>
        </xdr:cNvPicPr>
      </xdr:nvPicPr>
      <xdr:blipFill>
        <a:blip xmlns:r="http://schemas.openxmlformats.org/officeDocument/2006/relationships" r:embed="rId47">
          <a:extLst/>
        </a:blip>
        <a:stretch>
          <a:fillRect/>
        </a:stretch>
      </xdr:blipFill>
      <xdr:spPr>
        <a:xfrm>
          <a:off x="76200" y="703599347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1009</xdr:row>
      <xdr:rowOff>44102</xdr:rowOff>
    </xdr:from>
    <xdr:to>
      <xdr:col>0</xdr:col>
      <xdr:colOff>964224</xdr:colOff>
      <xdr:row>1009</xdr:row>
      <xdr:rowOff>634851</xdr:rowOff>
    </xdr:to>
    <xdr:pic>
      <xdr:nvPicPr>
        <xdr:cNvPr id="327" name="Picture 386" descr="Picture 386"/>
        <xdr:cNvPicPr>
          <a:picLocks noChangeAspect="1"/>
        </xdr:cNvPicPr>
      </xdr:nvPicPr>
      <xdr:blipFill>
        <a:blip xmlns:r="http://schemas.openxmlformats.org/officeDocument/2006/relationships" r:embed="rId48">
          <a:extLst/>
        </a:blip>
        <a:stretch>
          <a:fillRect/>
        </a:stretch>
      </xdr:blipFill>
      <xdr:spPr>
        <a:xfrm>
          <a:off x="76200" y="704297202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1010</xdr:row>
      <xdr:rowOff>44092</xdr:rowOff>
    </xdr:from>
    <xdr:to>
      <xdr:col>0</xdr:col>
      <xdr:colOff>964224</xdr:colOff>
      <xdr:row>1010</xdr:row>
      <xdr:rowOff>634841</xdr:rowOff>
    </xdr:to>
    <xdr:pic>
      <xdr:nvPicPr>
        <xdr:cNvPr id="328" name="Picture 387" descr="Picture 387"/>
        <xdr:cNvPicPr>
          <a:picLocks noChangeAspect="1"/>
        </xdr:cNvPicPr>
      </xdr:nvPicPr>
      <xdr:blipFill>
        <a:blip xmlns:r="http://schemas.openxmlformats.org/officeDocument/2006/relationships" r:embed="rId48">
          <a:extLst/>
        </a:blip>
        <a:stretch>
          <a:fillRect/>
        </a:stretch>
      </xdr:blipFill>
      <xdr:spPr>
        <a:xfrm>
          <a:off x="76200" y="704995057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1011</xdr:row>
      <xdr:rowOff>44082</xdr:rowOff>
    </xdr:from>
    <xdr:to>
      <xdr:col>0</xdr:col>
      <xdr:colOff>965487</xdr:colOff>
      <xdr:row>1011</xdr:row>
      <xdr:rowOff>634880</xdr:rowOff>
    </xdr:to>
    <xdr:pic>
      <xdr:nvPicPr>
        <xdr:cNvPr id="329" name="Picture 388" descr="Picture 388"/>
        <xdr:cNvPicPr>
          <a:picLocks noChangeAspect="1"/>
        </xdr:cNvPicPr>
      </xdr:nvPicPr>
      <xdr:blipFill>
        <a:blip xmlns:r="http://schemas.openxmlformats.org/officeDocument/2006/relationships" r:embed="rId49">
          <a:extLst/>
        </a:blip>
        <a:stretch>
          <a:fillRect/>
        </a:stretch>
      </xdr:blipFill>
      <xdr:spPr>
        <a:xfrm>
          <a:off x="76200" y="705692912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1012</xdr:row>
      <xdr:rowOff>44072</xdr:rowOff>
    </xdr:from>
    <xdr:to>
      <xdr:col>0</xdr:col>
      <xdr:colOff>964224</xdr:colOff>
      <xdr:row>1012</xdr:row>
      <xdr:rowOff>634821</xdr:rowOff>
    </xdr:to>
    <xdr:pic>
      <xdr:nvPicPr>
        <xdr:cNvPr id="330" name="Picture 389" descr="Picture 389"/>
        <xdr:cNvPicPr>
          <a:picLocks noChangeAspect="1"/>
        </xdr:cNvPicPr>
      </xdr:nvPicPr>
      <xdr:blipFill>
        <a:blip xmlns:r="http://schemas.openxmlformats.org/officeDocument/2006/relationships" r:embed="rId48">
          <a:extLst/>
        </a:blip>
        <a:stretch>
          <a:fillRect/>
        </a:stretch>
      </xdr:blipFill>
      <xdr:spPr>
        <a:xfrm>
          <a:off x="76200" y="706390767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1013</xdr:row>
      <xdr:rowOff>44063</xdr:rowOff>
    </xdr:from>
    <xdr:to>
      <xdr:col>0</xdr:col>
      <xdr:colOff>964224</xdr:colOff>
      <xdr:row>1013</xdr:row>
      <xdr:rowOff>634811</xdr:rowOff>
    </xdr:to>
    <xdr:pic>
      <xdr:nvPicPr>
        <xdr:cNvPr id="331" name="Picture 390" descr="Picture 390"/>
        <xdr:cNvPicPr>
          <a:picLocks noChangeAspect="1"/>
        </xdr:cNvPicPr>
      </xdr:nvPicPr>
      <xdr:blipFill>
        <a:blip xmlns:r="http://schemas.openxmlformats.org/officeDocument/2006/relationships" r:embed="rId48">
          <a:extLst/>
        </a:blip>
        <a:stretch>
          <a:fillRect/>
        </a:stretch>
      </xdr:blipFill>
      <xdr:spPr>
        <a:xfrm>
          <a:off x="76200" y="707088623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1014</xdr:row>
      <xdr:rowOff>44053</xdr:rowOff>
    </xdr:from>
    <xdr:to>
      <xdr:col>0</xdr:col>
      <xdr:colOff>964224</xdr:colOff>
      <xdr:row>1014</xdr:row>
      <xdr:rowOff>634801</xdr:rowOff>
    </xdr:to>
    <xdr:pic>
      <xdr:nvPicPr>
        <xdr:cNvPr id="332" name="Picture 391" descr="Picture 391"/>
        <xdr:cNvPicPr>
          <a:picLocks noChangeAspect="1"/>
        </xdr:cNvPicPr>
      </xdr:nvPicPr>
      <xdr:blipFill>
        <a:blip xmlns:r="http://schemas.openxmlformats.org/officeDocument/2006/relationships" r:embed="rId48">
          <a:extLst/>
        </a:blip>
        <a:stretch>
          <a:fillRect/>
        </a:stretch>
      </xdr:blipFill>
      <xdr:spPr>
        <a:xfrm>
          <a:off x="76200" y="707786478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1015</xdr:row>
      <xdr:rowOff>44043</xdr:rowOff>
    </xdr:from>
    <xdr:to>
      <xdr:col>0</xdr:col>
      <xdr:colOff>965487</xdr:colOff>
      <xdr:row>1015</xdr:row>
      <xdr:rowOff>634841</xdr:rowOff>
    </xdr:to>
    <xdr:pic>
      <xdr:nvPicPr>
        <xdr:cNvPr id="333" name="Picture 392" descr="Picture 392"/>
        <xdr:cNvPicPr>
          <a:picLocks noChangeAspect="1"/>
        </xdr:cNvPicPr>
      </xdr:nvPicPr>
      <xdr:blipFill>
        <a:blip xmlns:r="http://schemas.openxmlformats.org/officeDocument/2006/relationships" r:embed="rId49">
          <a:extLst/>
        </a:blip>
        <a:stretch>
          <a:fillRect/>
        </a:stretch>
      </xdr:blipFill>
      <xdr:spPr>
        <a:xfrm>
          <a:off x="76200" y="708484333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1016</xdr:row>
      <xdr:rowOff>44033</xdr:rowOff>
    </xdr:from>
    <xdr:to>
      <xdr:col>0</xdr:col>
      <xdr:colOff>964224</xdr:colOff>
      <xdr:row>1016</xdr:row>
      <xdr:rowOff>634781</xdr:rowOff>
    </xdr:to>
    <xdr:pic>
      <xdr:nvPicPr>
        <xdr:cNvPr id="334" name="Picture 393" descr="Picture 393"/>
        <xdr:cNvPicPr>
          <a:picLocks noChangeAspect="1"/>
        </xdr:cNvPicPr>
      </xdr:nvPicPr>
      <xdr:blipFill>
        <a:blip xmlns:r="http://schemas.openxmlformats.org/officeDocument/2006/relationships" r:embed="rId48">
          <a:extLst/>
        </a:blip>
        <a:stretch>
          <a:fillRect/>
        </a:stretch>
      </xdr:blipFill>
      <xdr:spPr>
        <a:xfrm>
          <a:off x="76200" y="709182188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1017</xdr:row>
      <xdr:rowOff>44023</xdr:rowOff>
    </xdr:from>
    <xdr:to>
      <xdr:col>0</xdr:col>
      <xdr:colOff>964224</xdr:colOff>
      <xdr:row>1017</xdr:row>
      <xdr:rowOff>634771</xdr:rowOff>
    </xdr:to>
    <xdr:pic>
      <xdr:nvPicPr>
        <xdr:cNvPr id="335" name="Picture 394" descr="Picture 394"/>
        <xdr:cNvPicPr>
          <a:picLocks noChangeAspect="1"/>
        </xdr:cNvPicPr>
      </xdr:nvPicPr>
      <xdr:blipFill>
        <a:blip xmlns:r="http://schemas.openxmlformats.org/officeDocument/2006/relationships" r:embed="rId48">
          <a:extLst/>
        </a:blip>
        <a:stretch>
          <a:fillRect/>
        </a:stretch>
      </xdr:blipFill>
      <xdr:spPr>
        <a:xfrm>
          <a:off x="76200" y="709880043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1018</xdr:row>
      <xdr:rowOff>44013</xdr:rowOff>
    </xdr:from>
    <xdr:to>
      <xdr:col>0</xdr:col>
      <xdr:colOff>964224</xdr:colOff>
      <xdr:row>1018</xdr:row>
      <xdr:rowOff>634761</xdr:rowOff>
    </xdr:to>
    <xdr:pic>
      <xdr:nvPicPr>
        <xdr:cNvPr id="336" name="Picture 395" descr="Picture 395"/>
        <xdr:cNvPicPr>
          <a:picLocks noChangeAspect="1"/>
        </xdr:cNvPicPr>
      </xdr:nvPicPr>
      <xdr:blipFill>
        <a:blip xmlns:r="http://schemas.openxmlformats.org/officeDocument/2006/relationships" r:embed="rId48">
          <a:extLst/>
        </a:blip>
        <a:stretch>
          <a:fillRect/>
        </a:stretch>
      </xdr:blipFill>
      <xdr:spPr>
        <a:xfrm>
          <a:off x="76200" y="710577898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1019</xdr:row>
      <xdr:rowOff>44003</xdr:rowOff>
    </xdr:from>
    <xdr:to>
      <xdr:col>0</xdr:col>
      <xdr:colOff>964224</xdr:colOff>
      <xdr:row>1019</xdr:row>
      <xdr:rowOff>634751</xdr:rowOff>
    </xdr:to>
    <xdr:pic>
      <xdr:nvPicPr>
        <xdr:cNvPr id="337" name="Picture 396" descr="Picture 396"/>
        <xdr:cNvPicPr>
          <a:picLocks noChangeAspect="1"/>
        </xdr:cNvPicPr>
      </xdr:nvPicPr>
      <xdr:blipFill>
        <a:blip xmlns:r="http://schemas.openxmlformats.org/officeDocument/2006/relationships" r:embed="rId48">
          <a:extLst/>
        </a:blip>
        <a:stretch>
          <a:fillRect/>
        </a:stretch>
      </xdr:blipFill>
      <xdr:spPr>
        <a:xfrm>
          <a:off x="76200" y="711275753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1020</xdr:row>
      <xdr:rowOff>43993</xdr:rowOff>
    </xdr:from>
    <xdr:to>
      <xdr:col>0</xdr:col>
      <xdr:colOff>965487</xdr:colOff>
      <xdr:row>1020</xdr:row>
      <xdr:rowOff>634791</xdr:rowOff>
    </xdr:to>
    <xdr:pic>
      <xdr:nvPicPr>
        <xdr:cNvPr id="338" name="Picture 397" descr="Picture 397"/>
        <xdr:cNvPicPr>
          <a:picLocks noChangeAspect="1"/>
        </xdr:cNvPicPr>
      </xdr:nvPicPr>
      <xdr:blipFill>
        <a:blip xmlns:r="http://schemas.openxmlformats.org/officeDocument/2006/relationships" r:embed="rId49">
          <a:extLst/>
        </a:blip>
        <a:stretch>
          <a:fillRect/>
        </a:stretch>
      </xdr:blipFill>
      <xdr:spPr>
        <a:xfrm>
          <a:off x="76200" y="711973608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1021</xdr:row>
      <xdr:rowOff>43983</xdr:rowOff>
    </xdr:from>
    <xdr:to>
      <xdr:col>0</xdr:col>
      <xdr:colOff>964224</xdr:colOff>
      <xdr:row>1021</xdr:row>
      <xdr:rowOff>634732</xdr:rowOff>
    </xdr:to>
    <xdr:pic>
      <xdr:nvPicPr>
        <xdr:cNvPr id="339" name="Picture 398" descr="Picture 398"/>
        <xdr:cNvPicPr>
          <a:picLocks noChangeAspect="1"/>
        </xdr:cNvPicPr>
      </xdr:nvPicPr>
      <xdr:blipFill>
        <a:blip xmlns:r="http://schemas.openxmlformats.org/officeDocument/2006/relationships" r:embed="rId50">
          <a:extLst/>
        </a:blip>
        <a:stretch>
          <a:fillRect/>
        </a:stretch>
      </xdr:blipFill>
      <xdr:spPr>
        <a:xfrm>
          <a:off x="76200" y="712671463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1022</xdr:row>
      <xdr:rowOff>43973</xdr:rowOff>
    </xdr:from>
    <xdr:to>
      <xdr:col>0</xdr:col>
      <xdr:colOff>964224</xdr:colOff>
      <xdr:row>1022</xdr:row>
      <xdr:rowOff>634722</xdr:rowOff>
    </xdr:to>
    <xdr:pic>
      <xdr:nvPicPr>
        <xdr:cNvPr id="340" name="Picture 399" descr="Picture 399"/>
        <xdr:cNvPicPr>
          <a:picLocks noChangeAspect="1"/>
        </xdr:cNvPicPr>
      </xdr:nvPicPr>
      <xdr:blipFill>
        <a:blip xmlns:r="http://schemas.openxmlformats.org/officeDocument/2006/relationships" r:embed="rId50">
          <a:extLst/>
        </a:blip>
        <a:stretch>
          <a:fillRect/>
        </a:stretch>
      </xdr:blipFill>
      <xdr:spPr>
        <a:xfrm>
          <a:off x="76200" y="713369318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1023</xdr:row>
      <xdr:rowOff>43963</xdr:rowOff>
    </xdr:from>
    <xdr:to>
      <xdr:col>0</xdr:col>
      <xdr:colOff>964224</xdr:colOff>
      <xdr:row>1023</xdr:row>
      <xdr:rowOff>634712</xdr:rowOff>
    </xdr:to>
    <xdr:pic>
      <xdr:nvPicPr>
        <xdr:cNvPr id="341" name="Picture 400" descr="Picture 400"/>
        <xdr:cNvPicPr>
          <a:picLocks noChangeAspect="1"/>
        </xdr:cNvPicPr>
      </xdr:nvPicPr>
      <xdr:blipFill>
        <a:blip xmlns:r="http://schemas.openxmlformats.org/officeDocument/2006/relationships" r:embed="rId50">
          <a:extLst/>
        </a:blip>
        <a:stretch>
          <a:fillRect/>
        </a:stretch>
      </xdr:blipFill>
      <xdr:spPr>
        <a:xfrm>
          <a:off x="76200" y="714067173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1024</xdr:row>
      <xdr:rowOff>43953</xdr:rowOff>
    </xdr:from>
    <xdr:to>
      <xdr:col>0</xdr:col>
      <xdr:colOff>965487</xdr:colOff>
      <xdr:row>1024</xdr:row>
      <xdr:rowOff>634751</xdr:rowOff>
    </xdr:to>
    <xdr:pic>
      <xdr:nvPicPr>
        <xdr:cNvPr id="342" name="Picture 401" descr="Picture 401"/>
        <xdr:cNvPicPr>
          <a:picLocks noChangeAspect="1"/>
        </xdr:cNvPicPr>
      </xdr:nvPicPr>
      <xdr:blipFill>
        <a:blip xmlns:r="http://schemas.openxmlformats.org/officeDocument/2006/relationships" r:embed="rId51">
          <a:extLst/>
        </a:blip>
        <a:stretch>
          <a:fillRect/>
        </a:stretch>
      </xdr:blipFill>
      <xdr:spPr>
        <a:xfrm>
          <a:off x="76200" y="714765028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1025</xdr:row>
      <xdr:rowOff>43943</xdr:rowOff>
    </xdr:from>
    <xdr:to>
      <xdr:col>0</xdr:col>
      <xdr:colOff>964224</xdr:colOff>
      <xdr:row>1025</xdr:row>
      <xdr:rowOff>634692</xdr:rowOff>
    </xdr:to>
    <xdr:pic>
      <xdr:nvPicPr>
        <xdr:cNvPr id="343" name="Picture 402" descr="Picture 402"/>
        <xdr:cNvPicPr>
          <a:picLocks noChangeAspect="1"/>
        </xdr:cNvPicPr>
      </xdr:nvPicPr>
      <xdr:blipFill>
        <a:blip xmlns:r="http://schemas.openxmlformats.org/officeDocument/2006/relationships" r:embed="rId50">
          <a:extLst/>
        </a:blip>
        <a:stretch>
          <a:fillRect/>
        </a:stretch>
      </xdr:blipFill>
      <xdr:spPr>
        <a:xfrm>
          <a:off x="76200" y="715462883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1026</xdr:row>
      <xdr:rowOff>43934</xdr:rowOff>
    </xdr:from>
    <xdr:to>
      <xdr:col>0</xdr:col>
      <xdr:colOff>964224</xdr:colOff>
      <xdr:row>1026</xdr:row>
      <xdr:rowOff>634682</xdr:rowOff>
    </xdr:to>
    <xdr:pic>
      <xdr:nvPicPr>
        <xdr:cNvPr id="344" name="Picture 403" descr="Picture 403"/>
        <xdr:cNvPicPr>
          <a:picLocks noChangeAspect="1"/>
        </xdr:cNvPicPr>
      </xdr:nvPicPr>
      <xdr:blipFill>
        <a:blip xmlns:r="http://schemas.openxmlformats.org/officeDocument/2006/relationships" r:embed="rId50">
          <a:extLst/>
        </a:blip>
        <a:stretch>
          <a:fillRect/>
        </a:stretch>
      </xdr:blipFill>
      <xdr:spPr>
        <a:xfrm>
          <a:off x="76200" y="716160739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1027</xdr:row>
      <xdr:rowOff>43924</xdr:rowOff>
    </xdr:from>
    <xdr:to>
      <xdr:col>0</xdr:col>
      <xdr:colOff>964224</xdr:colOff>
      <xdr:row>1027</xdr:row>
      <xdr:rowOff>634672</xdr:rowOff>
    </xdr:to>
    <xdr:pic>
      <xdr:nvPicPr>
        <xdr:cNvPr id="345" name="Picture 404" descr="Picture 404"/>
        <xdr:cNvPicPr>
          <a:picLocks noChangeAspect="1"/>
        </xdr:cNvPicPr>
      </xdr:nvPicPr>
      <xdr:blipFill>
        <a:blip xmlns:r="http://schemas.openxmlformats.org/officeDocument/2006/relationships" r:embed="rId50">
          <a:extLst/>
        </a:blip>
        <a:stretch>
          <a:fillRect/>
        </a:stretch>
      </xdr:blipFill>
      <xdr:spPr>
        <a:xfrm>
          <a:off x="76200" y="71685859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1028</xdr:row>
      <xdr:rowOff>43914</xdr:rowOff>
    </xdr:from>
    <xdr:to>
      <xdr:col>0</xdr:col>
      <xdr:colOff>964224</xdr:colOff>
      <xdr:row>1028</xdr:row>
      <xdr:rowOff>634662</xdr:rowOff>
    </xdr:to>
    <xdr:pic>
      <xdr:nvPicPr>
        <xdr:cNvPr id="346" name="Picture 405" descr="Picture 405"/>
        <xdr:cNvPicPr>
          <a:picLocks noChangeAspect="1"/>
        </xdr:cNvPicPr>
      </xdr:nvPicPr>
      <xdr:blipFill>
        <a:blip xmlns:r="http://schemas.openxmlformats.org/officeDocument/2006/relationships" r:embed="rId50">
          <a:extLst/>
        </a:blip>
        <a:stretch>
          <a:fillRect/>
        </a:stretch>
      </xdr:blipFill>
      <xdr:spPr>
        <a:xfrm>
          <a:off x="76200" y="717556449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1029</xdr:row>
      <xdr:rowOff>43904</xdr:rowOff>
    </xdr:from>
    <xdr:to>
      <xdr:col>0</xdr:col>
      <xdr:colOff>965487</xdr:colOff>
      <xdr:row>1029</xdr:row>
      <xdr:rowOff>634702</xdr:rowOff>
    </xdr:to>
    <xdr:pic>
      <xdr:nvPicPr>
        <xdr:cNvPr id="347" name="Picture 406" descr="Picture 406"/>
        <xdr:cNvPicPr>
          <a:picLocks noChangeAspect="1"/>
        </xdr:cNvPicPr>
      </xdr:nvPicPr>
      <xdr:blipFill>
        <a:blip xmlns:r="http://schemas.openxmlformats.org/officeDocument/2006/relationships" r:embed="rId51">
          <a:extLst/>
        </a:blip>
        <a:stretch>
          <a:fillRect/>
        </a:stretch>
      </xdr:blipFill>
      <xdr:spPr>
        <a:xfrm>
          <a:off x="76200" y="718254304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1030</xdr:row>
      <xdr:rowOff>43894</xdr:rowOff>
    </xdr:from>
    <xdr:to>
      <xdr:col>0</xdr:col>
      <xdr:colOff>964224</xdr:colOff>
      <xdr:row>1030</xdr:row>
      <xdr:rowOff>634642</xdr:rowOff>
    </xdr:to>
    <xdr:pic>
      <xdr:nvPicPr>
        <xdr:cNvPr id="348" name="Picture 407" descr="Picture 407"/>
        <xdr:cNvPicPr>
          <a:picLocks noChangeAspect="1"/>
        </xdr:cNvPicPr>
      </xdr:nvPicPr>
      <xdr:blipFill>
        <a:blip xmlns:r="http://schemas.openxmlformats.org/officeDocument/2006/relationships" r:embed="rId50">
          <a:extLst/>
        </a:blip>
        <a:stretch>
          <a:fillRect/>
        </a:stretch>
      </xdr:blipFill>
      <xdr:spPr>
        <a:xfrm>
          <a:off x="76200" y="718952159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1031</xdr:row>
      <xdr:rowOff>43884</xdr:rowOff>
    </xdr:from>
    <xdr:to>
      <xdr:col>0</xdr:col>
      <xdr:colOff>964224</xdr:colOff>
      <xdr:row>1031</xdr:row>
      <xdr:rowOff>634632</xdr:rowOff>
    </xdr:to>
    <xdr:pic>
      <xdr:nvPicPr>
        <xdr:cNvPr id="349" name="Picture 408" descr="Picture 408"/>
        <xdr:cNvPicPr>
          <a:picLocks noChangeAspect="1"/>
        </xdr:cNvPicPr>
      </xdr:nvPicPr>
      <xdr:blipFill>
        <a:blip xmlns:r="http://schemas.openxmlformats.org/officeDocument/2006/relationships" r:embed="rId50">
          <a:extLst/>
        </a:blip>
        <a:stretch>
          <a:fillRect/>
        </a:stretch>
      </xdr:blipFill>
      <xdr:spPr>
        <a:xfrm>
          <a:off x="76200" y="71965001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1032</xdr:row>
      <xdr:rowOff>43874</xdr:rowOff>
    </xdr:from>
    <xdr:to>
      <xdr:col>0</xdr:col>
      <xdr:colOff>964224</xdr:colOff>
      <xdr:row>1032</xdr:row>
      <xdr:rowOff>634623</xdr:rowOff>
    </xdr:to>
    <xdr:pic>
      <xdr:nvPicPr>
        <xdr:cNvPr id="350" name="Picture 409" descr="Picture 409"/>
        <xdr:cNvPicPr>
          <a:picLocks noChangeAspect="1"/>
        </xdr:cNvPicPr>
      </xdr:nvPicPr>
      <xdr:blipFill>
        <a:blip xmlns:r="http://schemas.openxmlformats.org/officeDocument/2006/relationships" r:embed="rId50">
          <a:extLst/>
        </a:blip>
        <a:stretch>
          <a:fillRect/>
        </a:stretch>
      </xdr:blipFill>
      <xdr:spPr>
        <a:xfrm>
          <a:off x="76200" y="720347869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1033</xdr:row>
      <xdr:rowOff>43864</xdr:rowOff>
    </xdr:from>
    <xdr:to>
      <xdr:col>0</xdr:col>
      <xdr:colOff>964224</xdr:colOff>
      <xdr:row>1033</xdr:row>
      <xdr:rowOff>634613</xdr:rowOff>
    </xdr:to>
    <xdr:pic>
      <xdr:nvPicPr>
        <xdr:cNvPr id="351" name="Picture 410" descr="Picture 410"/>
        <xdr:cNvPicPr>
          <a:picLocks noChangeAspect="1"/>
        </xdr:cNvPicPr>
      </xdr:nvPicPr>
      <xdr:blipFill>
        <a:blip xmlns:r="http://schemas.openxmlformats.org/officeDocument/2006/relationships" r:embed="rId52">
          <a:extLst/>
        </a:blip>
        <a:stretch>
          <a:fillRect/>
        </a:stretch>
      </xdr:blipFill>
      <xdr:spPr>
        <a:xfrm>
          <a:off x="76200" y="721045724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1034</xdr:row>
      <xdr:rowOff>43854</xdr:rowOff>
    </xdr:from>
    <xdr:to>
      <xdr:col>0</xdr:col>
      <xdr:colOff>965487</xdr:colOff>
      <xdr:row>1034</xdr:row>
      <xdr:rowOff>634652</xdr:rowOff>
    </xdr:to>
    <xdr:pic>
      <xdr:nvPicPr>
        <xdr:cNvPr id="352" name="Picture 411" descr="Picture 411"/>
        <xdr:cNvPicPr>
          <a:picLocks noChangeAspect="1"/>
        </xdr:cNvPicPr>
      </xdr:nvPicPr>
      <xdr:blipFill>
        <a:blip xmlns:r="http://schemas.openxmlformats.org/officeDocument/2006/relationships" r:embed="rId53">
          <a:extLst/>
        </a:blip>
        <a:stretch>
          <a:fillRect/>
        </a:stretch>
      </xdr:blipFill>
      <xdr:spPr>
        <a:xfrm>
          <a:off x="76200" y="721743579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1035</xdr:row>
      <xdr:rowOff>43844</xdr:rowOff>
    </xdr:from>
    <xdr:to>
      <xdr:col>0</xdr:col>
      <xdr:colOff>964224</xdr:colOff>
      <xdr:row>1035</xdr:row>
      <xdr:rowOff>634593</xdr:rowOff>
    </xdr:to>
    <xdr:pic>
      <xdr:nvPicPr>
        <xdr:cNvPr id="353" name="Picture 412" descr="Picture 412"/>
        <xdr:cNvPicPr>
          <a:picLocks noChangeAspect="1"/>
        </xdr:cNvPicPr>
      </xdr:nvPicPr>
      <xdr:blipFill>
        <a:blip xmlns:r="http://schemas.openxmlformats.org/officeDocument/2006/relationships" r:embed="rId52">
          <a:extLst/>
        </a:blip>
        <a:stretch>
          <a:fillRect/>
        </a:stretch>
      </xdr:blipFill>
      <xdr:spPr>
        <a:xfrm>
          <a:off x="76200" y="722441434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1036</xdr:row>
      <xdr:rowOff>43834</xdr:rowOff>
    </xdr:from>
    <xdr:to>
      <xdr:col>0</xdr:col>
      <xdr:colOff>964224</xdr:colOff>
      <xdr:row>1036</xdr:row>
      <xdr:rowOff>634583</xdr:rowOff>
    </xdr:to>
    <xdr:pic>
      <xdr:nvPicPr>
        <xdr:cNvPr id="354" name="Picture 413" descr="Picture 413"/>
        <xdr:cNvPicPr>
          <a:picLocks noChangeAspect="1"/>
        </xdr:cNvPicPr>
      </xdr:nvPicPr>
      <xdr:blipFill>
        <a:blip xmlns:r="http://schemas.openxmlformats.org/officeDocument/2006/relationships" r:embed="rId52">
          <a:extLst/>
        </a:blip>
        <a:stretch>
          <a:fillRect/>
        </a:stretch>
      </xdr:blipFill>
      <xdr:spPr>
        <a:xfrm>
          <a:off x="76200" y="723139289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1037</xdr:row>
      <xdr:rowOff>43824</xdr:rowOff>
    </xdr:from>
    <xdr:to>
      <xdr:col>0</xdr:col>
      <xdr:colOff>964224</xdr:colOff>
      <xdr:row>1037</xdr:row>
      <xdr:rowOff>634573</xdr:rowOff>
    </xdr:to>
    <xdr:pic>
      <xdr:nvPicPr>
        <xdr:cNvPr id="355" name="Picture 414" descr="Picture 414"/>
        <xdr:cNvPicPr>
          <a:picLocks noChangeAspect="1"/>
        </xdr:cNvPicPr>
      </xdr:nvPicPr>
      <xdr:blipFill>
        <a:blip xmlns:r="http://schemas.openxmlformats.org/officeDocument/2006/relationships" r:embed="rId52">
          <a:extLst/>
        </a:blip>
        <a:stretch>
          <a:fillRect/>
        </a:stretch>
      </xdr:blipFill>
      <xdr:spPr>
        <a:xfrm>
          <a:off x="76200" y="723837144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1038</xdr:row>
      <xdr:rowOff>43815</xdr:rowOff>
    </xdr:from>
    <xdr:to>
      <xdr:col>0</xdr:col>
      <xdr:colOff>965487</xdr:colOff>
      <xdr:row>1038</xdr:row>
      <xdr:rowOff>634613</xdr:rowOff>
    </xdr:to>
    <xdr:pic>
      <xdr:nvPicPr>
        <xdr:cNvPr id="356" name="Picture 415" descr="Picture 415"/>
        <xdr:cNvPicPr>
          <a:picLocks noChangeAspect="1"/>
        </xdr:cNvPicPr>
      </xdr:nvPicPr>
      <xdr:blipFill>
        <a:blip xmlns:r="http://schemas.openxmlformats.org/officeDocument/2006/relationships" r:embed="rId53">
          <a:extLst/>
        </a:blip>
        <a:stretch>
          <a:fillRect/>
        </a:stretch>
      </xdr:blipFill>
      <xdr:spPr>
        <a:xfrm>
          <a:off x="76200" y="724535000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1039</xdr:row>
      <xdr:rowOff>43805</xdr:rowOff>
    </xdr:from>
    <xdr:to>
      <xdr:col>0</xdr:col>
      <xdr:colOff>964224</xdr:colOff>
      <xdr:row>1039</xdr:row>
      <xdr:rowOff>634553</xdr:rowOff>
    </xdr:to>
    <xdr:pic>
      <xdr:nvPicPr>
        <xdr:cNvPr id="357" name="Picture 416" descr="Picture 416"/>
        <xdr:cNvPicPr>
          <a:picLocks noChangeAspect="1"/>
        </xdr:cNvPicPr>
      </xdr:nvPicPr>
      <xdr:blipFill>
        <a:blip xmlns:r="http://schemas.openxmlformats.org/officeDocument/2006/relationships" r:embed="rId52">
          <a:extLst/>
        </a:blip>
        <a:stretch>
          <a:fillRect/>
        </a:stretch>
      </xdr:blipFill>
      <xdr:spPr>
        <a:xfrm>
          <a:off x="76200" y="72523285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1040</xdr:row>
      <xdr:rowOff>43795</xdr:rowOff>
    </xdr:from>
    <xdr:to>
      <xdr:col>0</xdr:col>
      <xdr:colOff>964224</xdr:colOff>
      <xdr:row>1040</xdr:row>
      <xdr:rowOff>634543</xdr:rowOff>
    </xdr:to>
    <xdr:pic>
      <xdr:nvPicPr>
        <xdr:cNvPr id="358" name="Picture 417" descr="Picture 417"/>
        <xdr:cNvPicPr>
          <a:picLocks noChangeAspect="1"/>
        </xdr:cNvPicPr>
      </xdr:nvPicPr>
      <xdr:blipFill>
        <a:blip xmlns:r="http://schemas.openxmlformats.org/officeDocument/2006/relationships" r:embed="rId52">
          <a:extLst/>
        </a:blip>
        <a:stretch>
          <a:fillRect/>
        </a:stretch>
      </xdr:blipFill>
      <xdr:spPr>
        <a:xfrm>
          <a:off x="76200" y="72593071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1041</xdr:row>
      <xdr:rowOff>43785</xdr:rowOff>
    </xdr:from>
    <xdr:to>
      <xdr:col>0</xdr:col>
      <xdr:colOff>964224</xdr:colOff>
      <xdr:row>1041</xdr:row>
      <xdr:rowOff>634533</xdr:rowOff>
    </xdr:to>
    <xdr:pic>
      <xdr:nvPicPr>
        <xdr:cNvPr id="359" name="Picture 418" descr="Picture 418"/>
        <xdr:cNvPicPr>
          <a:picLocks noChangeAspect="1"/>
        </xdr:cNvPicPr>
      </xdr:nvPicPr>
      <xdr:blipFill>
        <a:blip xmlns:r="http://schemas.openxmlformats.org/officeDocument/2006/relationships" r:embed="rId52">
          <a:extLst/>
        </a:blip>
        <a:stretch>
          <a:fillRect/>
        </a:stretch>
      </xdr:blipFill>
      <xdr:spPr>
        <a:xfrm>
          <a:off x="76200" y="72662856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1042</xdr:row>
      <xdr:rowOff>43775</xdr:rowOff>
    </xdr:from>
    <xdr:to>
      <xdr:col>0</xdr:col>
      <xdr:colOff>964224</xdr:colOff>
      <xdr:row>1042</xdr:row>
      <xdr:rowOff>634523</xdr:rowOff>
    </xdr:to>
    <xdr:pic>
      <xdr:nvPicPr>
        <xdr:cNvPr id="360" name="Picture 419" descr="Picture 419"/>
        <xdr:cNvPicPr>
          <a:picLocks noChangeAspect="1"/>
        </xdr:cNvPicPr>
      </xdr:nvPicPr>
      <xdr:blipFill>
        <a:blip xmlns:r="http://schemas.openxmlformats.org/officeDocument/2006/relationships" r:embed="rId52">
          <a:extLst/>
        </a:blip>
        <a:stretch>
          <a:fillRect/>
        </a:stretch>
      </xdr:blipFill>
      <xdr:spPr>
        <a:xfrm>
          <a:off x="76200" y="72732642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1043</xdr:row>
      <xdr:rowOff>43765</xdr:rowOff>
    </xdr:from>
    <xdr:to>
      <xdr:col>0</xdr:col>
      <xdr:colOff>965487</xdr:colOff>
      <xdr:row>1043</xdr:row>
      <xdr:rowOff>634563</xdr:rowOff>
    </xdr:to>
    <xdr:pic>
      <xdr:nvPicPr>
        <xdr:cNvPr id="361" name="Picture 420" descr="Picture 420"/>
        <xdr:cNvPicPr>
          <a:picLocks noChangeAspect="1"/>
        </xdr:cNvPicPr>
      </xdr:nvPicPr>
      <xdr:blipFill>
        <a:blip xmlns:r="http://schemas.openxmlformats.org/officeDocument/2006/relationships" r:embed="rId53">
          <a:extLst/>
        </a:blip>
        <a:stretch>
          <a:fillRect/>
        </a:stretch>
      </xdr:blipFill>
      <xdr:spPr>
        <a:xfrm>
          <a:off x="76200" y="728024275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1044</xdr:row>
      <xdr:rowOff>43755</xdr:rowOff>
    </xdr:from>
    <xdr:to>
      <xdr:col>0</xdr:col>
      <xdr:colOff>964224</xdr:colOff>
      <xdr:row>1044</xdr:row>
      <xdr:rowOff>634503</xdr:rowOff>
    </xdr:to>
    <xdr:pic>
      <xdr:nvPicPr>
        <xdr:cNvPr id="362" name="Picture 421" descr="Picture 421"/>
        <xdr:cNvPicPr>
          <a:picLocks noChangeAspect="1"/>
        </xdr:cNvPicPr>
      </xdr:nvPicPr>
      <xdr:blipFill>
        <a:blip xmlns:r="http://schemas.openxmlformats.org/officeDocument/2006/relationships" r:embed="rId52">
          <a:extLst/>
        </a:blip>
        <a:stretch>
          <a:fillRect/>
        </a:stretch>
      </xdr:blipFill>
      <xdr:spPr>
        <a:xfrm>
          <a:off x="76200" y="72872213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1045</xdr:row>
      <xdr:rowOff>43745</xdr:rowOff>
    </xdr:from>
    <xdr:to>
      <xdr:col>0</xdr:col>
      <xdr:colOff>964224</xdr:colOff>
      <xdr:row>1045</xdr:row>
      <xdr:rowOff>634494</xdr:rowOff>
    </xdr:to>
    <xdr:pic>
      <xdr:nvPicPr>
        <xdr:cNvPr id="363" name="Picture 422" descr="Picture 422"/>
        <xdr:cNvPicPr>
          <a:picLocks noChangeAspect="1"/>
        </xdr:cNvPicPr>
      </xdr:nvPicPr>
      <xdr:blipFill>
        <a:blip xmlns:r="http://schemas.openxmlformats.org/officeDocument/2006/relationships" r:embed="rId54">
          <a:extLst/>
        </a:blip>
        <a:stretch>
          <a:fillRect/>
        </a:stretch>
      </xdr:blipFill>
      <xdr:spPr>
        <a:xfrm>
          <a:off x="76200" y="72941998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1046</xdr:row>
      <xdr:rowOff>43735</xdr:rowOff>
    </xdr:from>
    <xdr:to>
      <xdr:col>0</xdr:col>
      <xdr:colOff>964224</xdr:colOff>
      <xdr:row>1046</xdr:row>
      <xdr:rowOff>634484</xdr:rowOff>
    </xdr:to>
    <xdr:pic>
      <xdr:nvPicPr>
        <xdr:cNvPr id="364" name="Picture 423" descr="Picture 423"/>
        <xdr:cNvPicPr>
          <a:picLocks noChangeAspect="1"/>
        </xdr:cNvPicPr>
      </xdr:nvPicPr>
      <xdr:blipFill>
        <a:blip xmlns:r="http://schemas.openxmlformats.org/officeDocument/2006/relationships" r:embed="rId54">
          <a:extLst/>
        </a:blip>
        <a:stretch>
          <a:fillRect/>
        </a:stretch>
      </xdr:blipFill>
      <xdr:spPr>
        <a:xfrm>
          <a:off x="76200" y="730117840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1047</xdr:row>
      <xdr:rowOff>43725</xdr:rowOff>
    </xdr:from>
    <xdr:to>
      <xdr:col>0</xdr:col>
      <xdr:colOff>965487</xdr:colOff>
      <xdr:row>1047</xdr:row>
      <xdr:rowOff>634523</xdr:rowOff>
    </xdr:to>
    <xdr:pic>
      <xdr:nvPicPr>
        <xdr:cNvPr id="365" name="Picture 424" descr="Picture 424"/>
        <xdr:cNvPicPr>
          <a:picLocks noChangeAspect="1"/>
        </xdr:cNvPicPr>
      </xdr:nvPicPr>
      <xdr:blipFill>
        <a:blip xmlns:r="http://schemas.openxmlformats.org/officeDocument/2006/relationships" r:embed="rId55">
          <a:extLst/>
        </a:blip>
        <a:stretch>
          <a:fillRect/>
        </a:stretch>
      </xdr:blipFill>
      <xdr:spPr>
        <a:xfrm>
          <a:off x="76200" y="730815695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1048</xdr:row>
      <xdr:rowOff>43715</xdr:rowOff>
    </xdr:from>
    <xdr:to>
      <xdr:col>0</xdr:col>
      <xdr:colOff>964224</xdr:colOff>
      <xdr:row>1048</xdr:row>
      <xdr:rowOff>634464</xdr:rowOff>
    </xdr:to>
    <xdr:pic>
      <xdr:nvPicPr>
        <xdr:cNvPr id="366" name="Picture 425" descr="Picture 425"/>
        <xdr:cNvPicPr>
          <a:picLocks noChangeAspect="1"/>
        </xdr:cNvPicPr>
      </xdr:nvPicPr>
      <xdr:blipFill>
        <a:blip xmlns:r="http://schemas.openxmlformats.org/officeDocument/2006/relationships" r:embed="rId56">
          <a:extLst/>
        </a:blip>
        <a:stretch>
          <a:fillRect/>
        </a:stretch>
      </xdr:blipFill>
      <xdr:spPr>
        <a:xfrm>
          <a:off x="76200" y="731513550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1049</xdr:row>
      <xdr:rowOff>43705</xdr:rowOff>
    </xdr:from>
    <xdr:to>
      <xdr:col>0</xdr:col>
      <xdr:colOff>964224</xdr:colOff>
      <xdr:row>1049</xdr:row>
      <xdr:rowOff>634454</xdr:rowOff>
    </xdr:to>
    <xdr:pic>
      <xdr:nvPicPr>
        <xdr:cNvPr id="367" name="Picture 426" descr="Picture 426"/>
        <xdr:cNvPicPr>
          <a:picLocks noChangeAspect="1"/>
        </xdr:cNvPicPr>
      </xdr:nvPicPr>
      <xdr:blipFill>
        <a:blip xmlns:r="http://schemas.openxmlformats.org/officeDocument/2006/relationships" r:embed="rId56">
          <a:extLst/>
        </a:blip>
        <a:stretch>
          <a:fillRect/>
        </a:stretch>
      </xdr:blipFill>
      <xdr:spPr>
        <a:xfrm>
          <a:off x="76200" y="732211405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1050</xdr:row>
      <xdr:rowOff>43695</xdr:rowOff>
    </xdr:from>
    <xdr:to>
      <xdr:col>0</xdr:col>
      <xdr:colOff>964224</xdr:colOff>
      <xdr:row>1050</xdr:row>
      <xdr:rowOff>634444</xdr:rowOff>
    </xdr:to>
    <xdr:pic>
      <xdr:nvPicPr>
        <xdr:cNvPr id="368" name="Picture 427" descr="Picture 427"/>
        <xdr:cNvPicPr>
          <a:picLocks noChangeAspect="1"/>
        </xdr:cNvPicPr>
      </xdr:nvPicPr>
      <xdr:blipFill>
        <a:blip xmlns:r="http://schemas.openxmlformats.org/officeDocument/2006/relationships" r:embed="rId56">
          <a:extLst/>
        </a:blip>
        <a:stretch>
          <a:fillRect/>
        </a:stretch>
      </xdr:blipFill>
      <xdr:spPr>
        <a:xfrm>
          <a:off x="76200" y="732909260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1051</xdr:row>
      <xdr:rowOff>43686</xdr:rowOff>
    </xdr:from>
    <xdr:to>
      <xdr:col>0</xdr:col>
      <xdr:colOff>964224</xdr:colOff>
      <xdr:row>1051</xdr:row>
      <xdr:rowOff>634434</xdr:rowOff>
    </xdr:to>
    <xdr:pic>
      <xdr:nvPicPr>
        <xdr:cNvPr id="369" name="Picture 428" descr="Picture 428"/>
        <xdr:cNvPicPr>
          <a:picLocks noChangeAspect="1"/>
        </xdr:cNvPicPr>
      </xdr:nvPicPr>
      <xdr:blipFill>
        <a:blip xmlns:r="http://schemas.openxmlformats.org/officeDocument/2006/relationships" r:embed="rId56">
          <a:extLst/>
        </a:blip>
        <a:stretch>
          <a:fillRect/>
        </a:stretch>
      </xdr:blipFill>
      <xdr:spPr>
        <a:xfrm>
          <a:off x="76200" y="733607116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1052</xdr:row>
      <xdr:rowOff>43676</xdr:rowOff>
    </xdr:from>
    <xdr:to>
      <xdr:col>0</xdr:col>
      <xdr:colOff>965487</xdr:colOff>
      <xdr:row>1052</xdr:row>
      <xdr:rowOff>634474</xdr:rowOff>
    </xdr:to>
    <xdr:pic>
      <xdr:nvPicPr>
        <xdr:cNvPr id="370" name="Picture 429" descr="Picture 429"/>
        <xdr:cNvPicPr>
          <a:picLocks noChangeAspect="1"/>
        </xdr:cNvPicPr>
      </xdr:nvPicPr>
      <xdr:blipFill>
        <a:blip xmlns:r="http://schemas.openxmlformats.org/officeDocument/2006/relationships" r:embed="rId57">
          <a:extLst/>
        </a:blip>
        <a:stretch>
          <a:fillRect/>
        </a:stretch>
      </xdr:blipFill>
      <xdr:spPr>
        <a:xfrm>
          <a:off x="76200" y="734304971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1053</xdr:row>
      <xdr:rowOff>43666</xdr:rowOff>
    </xdr:from>
    <xdr:to>
      <xdr:col>0</xdr:col>
      <xdr:colOff>964224</xdr:colOff>
      <xdr:row>1053</xdr:row>
      <xdr:rowOff>634414</xdr:rowOff>
    </xdr:to>
    <xdr:pic>
      <xdr:nvPicPr>
        <xdr:cNvPr id="371" name="Picture 430" descr="Picture 430"/>
        <xdr:cNvPicPr>
          <a:picLocks noChangeAspect="1"/>
        </xdr:cNvPicPr>
      </xdr:nvPicPr>
      <xdr:blipFill>
        <a:blip xmlns:r="http://schemas.openxmlformats.org/officeDocument/2006/relationships" r:embed="rId58">
          <a:extLst/>
        </a:blip>
        <a:stretch>
          <a:fillRect/>
        </a:stretch>
      </xdr:blipFill>
      <xdr:spPr>
        <a:xfrm>
          <a:off x="76200" y="735002826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1054</xdr:row>
      <xdr:rowOff>43656</xdr:rowOff>
    </xdr:from>
    <xdr:to>
      <xdr:col>0</xdr:col>
      <xdr:colOff>964224</xdr:colOff>
      <xdr:row>1054</xdr:row>
      <xdr:rowOff>634404</xdr:rowOff>
    </xdr:to>
    <xdr:pic>
      <xdr:nvPicPr>
        <xdr:cNvPr id="372" name="Picture 431" descr="Picture 431"/>
        <xdr:cNvPicPr>
          <a:picLocks noChangeAspect="1"/>
        </xdr:cNvPicPr>
      </xdr:nvPicPr>
      <xdr:blipFill>
        <a:blip xmlns:r="http://schemas.openxmlformats.org/officeDocument/2006/relationships" r:embed="rId58">
          <a:extLst/>
        </a:blip>
        <a:stretch>
          <a:fillRect/>
        </a:stretch>
      </xdr:blipFill>
      <xdr:spPr>
        <a:xfrm>
          <a:off x="76200" y="735700681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1055</xdr:row>
      <xdr:rowOff>43646</xdr:rowOff>
    </xdr:from>
    <xdr:to>
      <xdr:col>0</xdr:col>
      <xdr:colOff>964224</xdr:colOff>
      <xdr:row>1055</xdr:row>
      <xdr:rowOff>634394</xdr:rowOff>
    </xdr:to>
    <xdr:pic>
      <xdr:nvPicPr>
        <xdr:cNvPr id="373" name="Picture 432" descr="Picture 432"/>
        <xdr:cNvPicPr>
          <a:picLocks noChangeAspect="1"/>
        </xdr:cNvPicPr>
      </xdr:nvPicPr>
      <xdr:blipFill>
        <a:blip xmlns:r="http://schemas.openxmlformats.org/officeDocument/2006/relationships" r:embed="rId58">
          <a:extLst/>
        </a:blip>
        <a:stretch>
          <a:fillRect/>
        </a:stretch>
      </xdr:blipFill>
      <xdr:spPr>
        <a:xfrm>
          <a:off x="76200" y="736398536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1056</xdr:row>
      <xdr:rowOff>43636</xdr:rowOff>
    </xdr:from>
    <xdr:to>
      <xdr:col>0</xdr:col>
      <xdr:colOff>667541</xdr:colOff>
      <xdr:row>1056</xdr:row>
      <xdr:rowOff>634384</xdr:rowOff>
    </xdr:to>
    <xdr:pic>
      <xdr:nvPicPr>
        <xdr:cNvPr id="374" name="Picture 433" descr="Picture 43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737096391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1057</xdr:row>
      <xdr:rowOff>43626</xdr:rowOff>
    </xdr:from>
    <xdr:to>
      <xdr:col>0</xdr:col>
      <xdr:colOff>668173</xdr:colOff>
      <xdr:row>1057</xdr:row>
      <xdr:rowOff>634424</xdr:rowOff>
    </xdr:to>
    <xdr:pic>
      <xdr:nvPicPr>
        <xdr:cNvPr id="375" name="Picture 434" descr="Picture 43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737794246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1058</xdr:row>
      <xdr:rowOff>43616</xdr:rowOff>
    </xdr:from>
    <xdr:to>
      <xdr:col>0</xdr:col>
      <xdr:colOff>964224</xdr:colOff>
      <xdr:row>1058</xdr:row>
      <xdr:rowOff>634365</xdr:rowOff>
    </xdr:to>
    <xdr:pic>
      <xdr:nvPicPr>
        <xdr:cNvPr id="376" name="Picture 435" descr="Picture 435"/>
        <xdr:cNvPicPr>
          <a:picLocks noChangeAspect="1"/>
        </xdr:cNvPicPr>
      </xdr:nvPicPr>
      <xdr:blipFill>
        <a:blip xmlns:r="http://schemas.openxmlformats.org/officeDocument/2006/relationships" r:embed="rId59">
          <a:extLst/>
        </a:blip>
        <a:stretch>
          <a:fillRect/>
        </a:stretch>
      </xdr:blipFill>
      <xdr:spPr>
        <a:xfrm>
          <a:off x="76200" y="738492101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1059</xdr:row>
      <xdr:rowOff>43606</xdr:rowOff>
    </xdr:from>
    <xdr:to>
      <xdr:col>0</xdr:col>
      <xdr:colOff>964224</xdr:colOff>
      <xdr:row>1059</xdr:row>
      <xdr:rowOff>634355</xdr:rowOff>
    </xdr:to>
    <xdr:pic>
      <xdr:nvPicPr>
        <xdr:cNvPr id="377" name="Picture 436" descr="Picture 436"/>
        <xdr:cNvPicPr>
          <a:picLocks noChangeAspect="1"/>
        </xdr:cNvPicPr>
      </xdr:nvPicPr>
      <xdr:blipFill>
        <a:blip xmlns:r="http://schemas.openxmlformats.org/officeDocument/2006/relationships" r:embed="rId59">
          <a:extLst/>
        </a:blip>
        <a:stretch>
          <a:fillRect/>
        </a:stretch>
      </xdr:blipFill>
      <xdr:spPr>
        <a:xfrm>
          <a:off x="76200" y="739189956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1060</xdr:row>
      <xdr:rowOff>43596</xdr:rowOff>
    </xdr:from>
    <xdr:to>
      <xdr:col>0</xdr:col>
      <xdr:colOff>964224</xdr:colOff>
      <xdr:row>1060</xdr:row>
      <xdr:rowOff>634345</xdr:rowOff>
    </xdr:to>
    <xdr:pic>
      <xdr:nvPicPr>
        <xdr:cNvPr id="378" name="Picture 437" descr="Picture 437"/>
        <xdr:cNvPicPr>
          <a:picLocks noChangeAspect="1"/>
        </xdr:cNvPicPr>
      </xdr:nvPicPr>
      <xdr:blipFill>
        <a:blip xmlns:r="http://schemas.openxmlformats.org/officeDocument/2006/relationships" r:embed="rId59">
          <a:extLst/>
        </a:blip>
        <a:stretch>
          <a:fillRect/>
        </a:stretch>
      </xdr:blipFill>
      <xdr:spPr>
        <a:xfrm>
          <a:off x="76200" y="739887811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1061</xdr:row>
      <xdr:rowOff>43586</xdr:rowOff>
    </xdr:from>
    <xdr:to>
      <xdr:col>0</xdr:col>
      <xdr:colOff>965487</xdr:colOff>
      <xdr:row>1061</xdr:row>
      <xdr:rowOff>634384</xdr:rowOff>
    </xdr:to>
    <xdr:pic>
      <xdr:nvPicPr>
        <xdr:cNvPr id="379" name="Picture 438" descr="Picture 438"/>
        <xdr:cNvPicPr>
          <a:picLocks noChangeAspect="1"/>
        </xdr:cNvPicPr>
      </xdr:nvPicPr>
      <xdr:blipFill>
        <a:blip xmlns:r="http://schemas.openxmlformats.org/officeDocument/2006/relationships" r:embed="rId60">
          <a:extLst/>
        </a:blip>
        <a:stretch>
          <a:fillRect/>
        </a:stretch>
      </xdr:blipFill>
      <xdr:spPr>
        <a:xfrm>
          <a:off x="76200" y="740585666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1062</xdr:row>
      <xdr:rowOff>43576</xdr:rowOff>
    </xdr:from>
    <xdr:to>
      <xdr:col>0</xdr:col>
      <xdr:colOff>964224</xdr:colOff>
      <xdr:row>1062</xdr:row>
      <xdr:rowOff>634325</xdr:rowOff>
    </xdr:to>
    <xdr:pic>
      <xdr:nvPicPr>
        <xdr:cNvPr id="380" name="Picture 439" descr="Picture 439"/>
        <xdr:cNvPicPr>
          <a:picLocks noChangeAspect="1"/>
        </xdr:cNvPicPr>
      </xdr:nvPicPr>
      <xdr:blipFill>
        <a:blip xmlns:r="http://schemas.openxmlformats.org/officeDocument/2006/relationships" r:embed="rId61">
          <a:extLst/>
        </a:blip>
        <a:stretch>
          <a:fillRect/>
        </a:stretch>
      </xdr:blipFill>
      <xdr:spPr>
        <a:xfrm>
          <a:off x="76200" y="741283521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1063</xdr:row>
      <xdr:rowOff>43566</xdr:rowOff>
    </xdr:from>
    <xdr:to>
      <xdr:col>0</xdr:col>
      <xdr:colOff>964224</xdr:colOff>
      <xdr:row>1063</xdr:row>
      <xdr:rowOff>634315</xdr:rowOff>
    </xdr:to>
    <xdr:pic>
      <xdr:nvPicPr>
        <xdr:cNvPr id="381" name="Picture 440" descr="Picture 440"/>
        <xdr:cNvPicPr>
          <a:picLocks noChangeAspect="1"/>
        </xdr:cNvPicPr>
      </xdr:nvPicPr>
      <xdr:blipFill>
        <a:blip xmlns:r="http://schemas.openxmlformats.org/officeDocument/2006/relationships" r:embed="rId61">
          <a:extLst/>
        </a:blip>
        <a:stretch>
          <a:fillRect/>
        </a:stretch>
      </xdr:blipFill>
      <xdr:spPr>
        <a:xfrm>
          <a:off x="76200" y="741981376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1064</xdr:row>
      <xdr:rowOff>43557</xdr:rowOff>
    </xdr:from>
    <xdr:to>
      <xdr:col>0</xdr:col>
      <xdr:colOff>964224</xdr:colOff>
      <xdr:row>1064</xdr:row>
      <xdr:rowOff>634305</xdr:rowOff>
    </xdr:to>
    <xdr:pic>
      <xdr:nvPicPr>
        <xdr:cNvPr id="382" name="Picture 441" descr="Picture 441"/>
        <xdr:cNvPicPr>
          <a:picLocks noChangeAspect="1"/>
        </xdr:cNvPicPr>
      </xdr:nvPicPr>
      <xdr:blipFill>
        <a:blip xmlns:r="http://schemas.openxmlformats.org/officeDocument/2006/relationships" r:embed="rId62">
          <a:extLst/>
        </a:blip>
        <a:stretch>
          <a:fillRect/>
        </a:stretch>
      </xdr:blipFill>
      <xdr:spPr>
        <a:xfrm>
          <a:off x="76200" y="742679232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1065</xdr:row>
      <xdr:rowOff>43547</xdr:rowOff>
    </xdr:from>
    <xdr:to>
      <xdr:col>0</xdr:col>
      <xdr:colOff>964224</xdr:colOff>
      <xdr:row>1065</xdr:row>
      <xdr:rowOff>634295</xdr:rowOff>
    </xdr:to>
    <xdr:pic>
      <xdr:nvPicPr>
        <xdr:cNvPr id="383" name="Picture 442" descr="Picture 442"/>
        <xdr:cNvPicPr>
          <a:picLocks noChangeAspect="1"/>
        </xdr:cNvPicPr>
      </xdr:nvPicPr>
      <xdr:blipFill>
        <a:blip xmlns:r="http://schemas.openxmlformats.org/officeDocument/2006/relationships" r:embed="rId62">
          <a:extLst/>
        </a:blip>
        <a:stretch>
          <a:fillRect/>
        </a:stretch>
      </xdr:blipFill>
      <xdr:spPr>
        <a:xfrm>
          <a:off x="76200" y="743377087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1066</xdr:row>
      <xdr:rowOff>43537</xdr:rowOff>
    </xdr:from>
    <xdr:to>
      <xdr:col>0</xdr:col>
      <xdr:colOff>965487</xdr:colOff>
      <xdr:row>1066</xdr:row>
      <xdr:rowOff>634335</xdr:rowOff>
    </xdr:to>
    <xdr:pic>
      <xdr:nvPicPr>
        <xdr:cNvPr id="384" name="Picture 443" descr="Picture 443"/>
        <xdr:cNvPicPr>
          <a:picLocks noChangeAspect="1"/>
        </xdr:cNvPicPr>
      </xdr:nvPicPr>
      <xdr:blipFill>
        <a:blip xmlns:r="http://schemas.openxmlformats.org/officeDocument/2006/relationships" r:embed="rId63">
          <a:extLst/>
        </a:blip>
        <a:stretch>
          <a:fillRect/>
        </a:stretch>
      </xdr:blipFill>
      <xdr:spPr>
        <a:xfrm>
          <a:off x="76200" y="744074942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1067</xdr:row>
      <xdr:rowOff>43527</xdr:rowOff>
    </xdr:from>
    <xdr:to>
      <xdr:col>0</xdr:col>
      <xdr:colOff>964224</xdr:colOff>
      <xdr:row>1067</xdr:row>
      <xdr:rowOff>634275</xdr:rowOff>
    </xdr:to>
    <xdr:pic>
      <xdr:nvPicPr>
        <xdr:cNvPr id="385" name="Picture 444" descr="Picture 444"/>
        <xdr:cNvPicPr>
          <a:picLocks noChangeAspect="1"/>
        </xdr:cNvPicPr>
      </xdr:nvPicPr>
      <xdr:blipFill>
        <a:blip xmlns:r="http://schemas.openxmlformats.org/officeDocument/2006/relationships" r:embed="rId64">
          <a:extLst/>
        </a:blip>
        <a:stretch>
          <a:fillRect/>
        </a:stretch>
      </xdr:blipFill>
      <xdr:spPr>
        <a:xfrm>
          <a:off x="76200" y="744772797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1068</xdr:row>
      <xdr:rowOff>43517</xdr:rowOff>
    </xdr:from>
    <xdr:to>
      <xdr:col>0</xdr:col>
      <xdr:colOff>964224</xdr:colOff>
      <xdr:row>1068</xdr:row>
      <xdr:rowOff>634265</xdr:rowOff>
    </xdr:to>
    <xdr:pic>
      <xdr:nvPicPr>
        <xdr:cNvPr id="386" name="Picture 445" descr="Picture 445"/>
        <xdr:cNvPicPr>
          <a:picLocks noChangeAspect="1"/>
        </xdr:cNvPicPr>
      </xdr:nvPicPr>
      <xdr:blipFill>
        <a:blip xmlns:r="http://schemas.openxmlformats.org/officeDocument/2006/relationships" r:embed="rId65">
          <a:extLst/>
        </a:blip>
        <a:stretch>
          <a:fillRect/>
        </a:stretch>
      </xdr:blipFill>
      <xdr:spPr>
        <a:xfrm>
          <a:off x="76200" y="745470652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1069</xdr:row>
      <xdr:rowOff>43507</xdr:rowOff>
    </xdr:from>
    <xdr:to>
      <xdr:col>0</xdr:col>
      <xdr:colOff>964224</xdr:colOff>
      <xdr:row>1069</xdr:row>
      <xdr:rowOff>634255</xdr:rowOff>
    </xdr:to>
    <xdr:pic>
      <xdr:nvPicPr>
        <xdr:cNvPr id="387" name="Picture 446" descr="Picture 446"/>
        <xdr:cNvPicPr>
          <a:picLocks noChangeAspect="1"/>
        </xdr:cNvPicPr>
      </xdr:nvPicPr>
      <xdr:blipFill>
        <a:blip xmlns:r="http://schemas.openxmlformats.org/officeDocument/2006/relationships" r:embed="rId65">
          <a:extLst/>
        </a:blip>
        <a:stretch>
          <a:fillRect/>
        </a:stretch>
      </xdr:blipFill>
      <xdr:spPr>
        <a:xfrm>
          <a:off x="76200" y="746168507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1070</xdr:row>
      <xdr:rowOff>43497</xdr:rowOff>
    </xdr:from>
    <xdr:to>
      <xdr:col>0</xdr:col>
      <xdr:colOff>965487</xdr:colOff>
      <xdr:row>1070</xdr:row>
      <xdr:rowOff>634295</xdr:rowOff>
    </xdr:to>
    <xdr:pic>
      <xdr:nvPicPr>
        <xdr:cNvPr id="388" name="Picture 447" descr="Picture 447"/>
        <xdr:cNvPicPr>
          <a:picLocks noChangeAspect="1"/>
        </xdr:cNvPicPr>
      </xdr:nvPicPr>
      <xdr:blipFill>
        <a:blip xmlns:r="http://schemas.openxmlformats.org/officeDocument/2006/relationships" r:embed="rId66">
          <a:extLst/>
        </a:blip>
        <a:stretch>
          <a:fillRect/>
        </a:stretch>
      </xdr:blipFill>
      <xdr:spPr>
        <a:xfrm>
          <a:off x="76200" y="746866362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1071</xdr:row>
      <xdr:rowOff>43487</xdr:rowOff>
    </xdr:from>
    <xdr:to>
      <xdr:col>0</xdr:col>
      <xdr:colOff>964224</xdr:colOff>
      <xdr:row>1071</xdr:row>
      <xdr:rowOff>634236</xdr:rowOff>
    </xdr:to>
    <xdr:pic>
      <xdr:nvPicPr>
        <xdr:cNvPr id="389" name="Picture 448" descr="Picture 448"/>
        <xdr:cNvPicPr>
          <a:picLocks noChangeAspect="1"/>
        </xdr:cNvPicPr>
      </xdr:nvPicPr>
      <xdr:blipFill>
        <a:blip xmlns:r="http://schemas.openxmlformats.org/officeDocument/2006/relationships" r:embed="rId67">
          <a:extLst/>
        </a:blip>
        <a:stretch>
          <a:fillRect/>
        </a:stretch>
      </xdr:blipFill>
      <xdr:spPr>
        <a:xfrm>
          <a:off x="76200" y="747564217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1072</xdr:row>
      <xdr:rowOff>43477</xdr:rowOff>
    </xdr:from>
    <xdr:to>
      <xdr:col>0</xdr:col>
      <xdr:colOff>964224</xdr:colOff>
      <xdr:row>1072</xdr:row>
      <xdr:rowOff>634226</xdr:rowOff>
    </xdr:to>
    <xdr:pic>
      <xdr:nvPicPr>
        <xdr:cNvPr id="390" name="Picture 449" descr="Picture 449"/>
        <xdr:cNvPicPr>
          <a:picLocks noChangeAspect="1"/>
        </xdr:cNvPicPr>
      </xdr:nvPicPr>
      <xdr:blipFill>
        <a:blip xmlns:r="http://schemas.openxmlformats.org/officeDocument/2006/relationships" r:embed="rId67">
          <a:extLst/>
        </a:blip>
        <a:stretch>
          <a:fillRect/>
        </a:stretch>
      </xdr:blipFill>
      <xdr:spPr>
        <a:xfrm>
          <a:off x="76200" y="748262072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1073</xdr:row>
      <xdr:rowOff>43467</xdr:rowOff>
    </xdr:from>
    <xdr:to>
      <xdr:col>0</xdr:col>
      <xdr:colOff>964224</xdr:colOff>
      <xdr:row>1073</xdr:row>
      <xdr:rowOff>634216</xdr:rowOff>
    </xdr:to>
    <xdr:pic>
      <xdr:nvPicPr>
        <xdr:cNvPr id="391" name="Picture 450" descr="Picture 450"/>
        <xdr:cNvPicPr>
          <a:picLocks noChangeAspect="1"/>
        </xdr:cNvPicPr>
      </xdr:nvPicPr>
      <xdr:blipFill>
        <a:blip xmlns:r="http://schemas.openxmlformats.org/officeDocument/2006/relationships" r:embed="rId67">
          <a:extLst/>
        </a:blip>
        <a:stretch>
          <a:fillRect/>
        </a:stretch>
      </xdr:blipFill>
      <xdr:spPr>
        <a:xfrm>
          <a:off x="76200" y="748959927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1074</xdr:row>
      <xdr:rowOff>43457</xdr:rowOff>
    </xdr:from>
    <xdr:to>
      <xdr:col>0</xdr:col>
      <xdr:colOff>964224</xdr:colOff>
      <xdr:row>1074</xdr:row>
      <xdr:rowOff>634206</xdr:rowOff>
    </xdr:to>
    <xdr:pic>
      <xdr:nvPicPr>
        <xdr:cNvPr id="392" name="Picture 451" descr="Picture 451"/>
        <xdr:cNvPicPr>
          <a:picLocks noChangeAspect="1"/>
        </xdr:cNvPicPr>
      </xdr:nvPicPr>
      <xdr:blipFill>
        <a:blip xmlns:r="http://schemas.openxmlformats.org/officeDocument/2006/relationships" r:embed="rId67">
          <a:extLst/>
        </a:blip>
        <a:stretch>
          <a:fillRect/>
        </a:stretch>
      </xdr:blipFill>
      <xdr:spPr>
        <a:xfrm>
          <a:off x="76200" y="749657782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1075</xdr:row>
      <xdr:rowOff>43447</xdr:rowOff>
    </xdr:from>
    <xdr:to>
      <xdr:col>0</xdr:col>
      <xdr:colOff>965487</xdr:colOff>
      <xdr:row>1075</xdr:row>
      <xdr:rowOff>634245</xdr:rowOff>
    </xdr:to>
    <xdr:pic>
      <xdr:nvPicPr>
        <xdr:cNvPr id="393" name="Picture 452" descr="Picture 452"/>
        <xdr:cNvPicPr>
          <a:picLocks noChangeAspect="1"/>
        </xdr:cNvPicPr>
      </xdr:nvPicPr>
      <xdr:blipFill>
        <a:blip xmlns:r="http://schemas.openxmlformats.org/officeDocument/2006/relationships" r:embed="rId66">
          <a:extLst/>
        </a:blip>
        <a:stretch>
          <a:fillRect/>
        </a:stretch>
      </xdr:blipFill>
      <xdr:spPr>
        <a:xfrm>
          <a:off x="76200" y="750355637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1076</xdr:row>
      <xdr:rowOff>43437</xdr:rowOff>
    </xdr:from>
    <xdr:to>
      <xdr:col>0</xdr:col>
      <xdr:colOff>964224</xdr:colOff>
      <xdr:row>1076</xdr:row>
      <xdr:rowOff>634186</xdr:rowOff>
    </xdr:to>
    <xdr:pic>
      <xdr:nvPicPr>
        <xdr:cNvPr id="394" name="Picture 453" descr="Picture 453"/>
        <xdr:cNvPicPr>
          <a:picLocks noChangeAspect="1"/>
        </xdr:cNvPicPr>
      </xdr:nvPicPr>
      <xdr:blipFill>
        <a:blip xmlns:r="http://schemas.openxmlformats.org/officeDocument/2006/relationships" r:embed="rId67">
          <a:extLst/>
        </a:blip>
        <a:stretch>
          <a:fillRect/>
        </a:stretch>
      </xdr:blipFill>
      <xdr:spPr>
        <a:xfrm>
          <a:off x="76200" y="751053492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1077</xdr:row>
      <xdr:rowOff>43428</xdr:rowOff>
    </xdr:from>
    <xdr:to>
      <xdr:col>0</xdr:col>
      <xdr:colOff>964224</xdr:colOff>
      <xdr:row>1077</xdr:row>
      <xdr:rowOff>634176</xdr:rowOff>
    </xdr:to>
    <xdr:pic>
      <xdr:nvPicPr>
        <xdr:cNvPr id="395" name="Picture 454" descr="Picture 454"/>
        <xdr:cNvPicPr>
          <a:picLocks noChangeAspect="1"/>
        </xdr:cNvPicPr>
      </xdr:nvPicPr>
      <xdr:blipFill>
        <a:blip xmlns:r="http://schemas.openxmlformats.org/officeDocument/2006/relationships" r:embed="rId67">
          <a:extLst/>
        </a:blip>
        <a:stretch>
          <a:fillRect/>
        </a:stretch>
      </xdr:blipFill>
      <xdr:spPr>
        <a:xfrm>
          <a:off x="76200" y="751751348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1078</xdr:row>
      <xdr:rowOff>43418</xdr:rowOff>
    </xdr:from>
    <xdr:to>
      <xdr:col>0</xdr:col>
      <xdr:colOff>964224</xdr:colOff>
      <xdr:row>1078</xdr:row>
      <xdr:rowOff>634166</xdr:rowOff>
    </xdr:to>
    <xdr:pic>
      <xdr:nvPicPr>
        <xdr:cNvPr id="396" name="Picture 455" descr="Picture 455"/>
        <xdr:cNvPicPr>
          <a:picLocks noChangeAspect="1"/>
        </xdr:cNvPicPr>
      </xdr:nvPicPr>
      <xdr:blipFill>
        <a:blip xmlns:r="http://schemas.openxmlformats.org/officeDocument/2006/relationships" r:embed="rId67">
          <a:extLst/>
        </a:blip>
        <a:stretch>
          <a:fillRect/>
        </a:stretch>
      </xdr:blipFill>
      <xdr:spPr>
        <a:xfrm>
          <a:off x="76200" y="752449203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1079</xdr:row>
      <xdr:rowOff>43408</xdr:rowOff>
    </xdr:from>
    <xdr:to>
      <xdr:col>0</xdr:col>
      <xdr:colOff>964224</xdr:colOff>
      <xdr:row>1079</xdr:row>
      <xdr:rowOff>634156</xdr:rowOff>
    </xdr:to>
    <xdr:pic>
      <xdr:nvPicPr>
        <xdr:cNvPr id="397" name="Picture 456" descr="Picture 456"/>
        <xdr:cNvPicPr>
          <a:picLocks noChangeAspect="1"/>
        </xdr:cNvPicPr>
      </xdr:nvPicPr>
      <xdr:blipFill>
        <a:blip xmlns:r="http://schemas.openxmlformats.org/officeDocument/2006/relationships" r:embed="rId67">
          <a:extLst/>
        </a:blip>
        <a:stretch>
          <a:fillRect/>
        </a:stretch>
      </xdr:blipFill>
      <xdr:spPr>
        <a:xfrm>
          <a:off x="76200" y="753147058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1080</xdr:row>
      <xdr:rowOff>43398</xdr:rowOff>
    </xdr:from>
    <xdr:to>
      <xdr:col>0</xdr:col>
      <xdr:colOff>965487</xdr:colOff>
      <xdr:row>1080</xdr:row>
      <xdr:rowOff>634196</xdr:rowOff>
    </xdr:to>
    <xdr:pic>
      <xdr:nvPicPr>
        <xdr:cNvPr id="398" name="Picture 457" descr="Picture 457"/>
        <xdr:cNvPicPr>
          <a:picLocks noChangeAspect="1"/>
        </xdr:cNvPicPr>
      </xdr:nvPicPr>
      <xdr:blipFill>
        <a:blip xmlns:r="http://schemas.openxmlformats.org/officeDocument/2006/relationships" r:embed="rId66">
          <a:extLst/>
        </a:blip>
        <a:stretch>
          <a:fillRect/>
        </a:stretch>
      </xdr:blipFill>
      <xdr:spPr>
        <a:xfrm>
          <a:off x="76200" y="753844913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1081</xdr:row>
      <xdr:rowOff>43388</xdr:rowOff>
    </xdr:from>
    <xdr:to>
      <xdr:col>0</xdr:col>
      <xdr:colOff>964224</xdr:colOff>
      <xdr:row>1081</xdr:row>
      <xdr:rowOff>634136</xdr:rowOff>
    </xdr:to>
    <xdr:pic>
      <xdr:nvPicPr>
        <xdr:cNvPr id="399" name="Picture 458" descr="Picture 458"/>
        <xdr:cNvPicPr>
          <a:picLocks noChangeAspect="1"/>
        </xdr:cNvPicPr>
      </xdr:nvPicPr>
      <xdr:blipFill>
        <a:blip xmlns:r="http://schemas.openxmlformats.org/officeDocument/2006/relationships" r:embed="rId68">
          <a:extLst/>
        </a:blip>
        <a:stretch>
          <a:fillRect/>
        </a:stretch>
      </xdr:blipFill>
      <xdr:spPr>
        <a:xfrm>
          <a:off x="76200" y="754542768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1082</xdr:row>
      <xdr:rowOff>43378</xdr:rowOff>
    </xdr:from>
    <xdr:to>
      <xdr:col>0</xdr:col>
      <xdr:colOff>964224</xdr:colOff>
      <xdr:row>1082</xdr:row>
      <xdr:rowOff>634126</xdr:rowOff>
    </xdr:to>
    <xdr:pic>
      <xdr:nvPicPr>
        <xdr:cNvPr id="400" name="Picture 459" descr="Picture 459"/>
        <xdr:cNvPicPr>
          <a:picLocks noChangeAspect="1"/>
        </xdr:cNvPicPr>
      </xdr:nvPicPr>
      <xdr:blipFill>
        <a:blip xmlns:r="http://schemas.openxmlformats.org/officeDocument/2006/relationships" r:embed="rId68">
          <a:extLst/>
        </a:blip>
        <a:stretch>
          <a:fillRect/>
        </a:stretch>
      </xdr:blipFill>
      <xdr:spPr>
        <a:xfrm>
          <a:off x="76200" y="755240623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1083</xdr:row>
      <xdr:rowOff>43368</xdr:rowOff>
    </xdr:from>
    <xdr:to>
      <xdr:col>0</xdr:col>
      <xdr:colOff>964224</xdr:colOff>
      <xdr:row>1083</xdr:row>
      <xdr:rowOff>634116</xdr:rowOff>
    </xdr:to>
    <xdr:pic>
      <xdr:nvPicPr>
        <xdr:cNvPr id="401" name="Picture 460" descr="Picture 460"/>
        <xdr:cNvPicPr>
          <a:picLocks noChangeAspect="1"/>
        </xdr:cNvPicPr>
      </xdr:nvPicPr>
      <xdr:blipFill>
        <a:blip xmlns:r="http://schemas.openxmlformats.org/officeDocument/2006/relationships" r:embed="rId68">
          <a:extLst/>
        </a:blip>
        <a:stretch>
          <a:fillRect/>
        </a:stretch>
      </xdr:blipFill>
      <xdr:spPr>
        <a:xfrm>
          <a:off x="76200" y="755938478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1084</xdr:row>
      <xdr:rowOff>43358</xdr:rowOff>
    </xdr:from>
    <xdr:to>
      <xdr:col>0</xdr:col>
      <xdr:colOff>965487</xdr:colOff>
      <xdr:row>1084</xdr:row>
      <xdr:rowOff>634156</xdr:rowOff>
    </xdr:to>
    <xdr:pic>
      <xdr:nvPicPr>
        <xdr:cNvPr id="402" name="Picture 461" descr="Picture 461"/>
        <xdr:cNvPicPr>
          <a:picLocks noChangeAspect="1"/>
        </xdr:cNvPicPr>
      </xdr:nvPicPr>
      <xdr:blipFill>
        <a:blip xmlns:r="http://schemas.openxmlformats.org/officeDocument/2006/relationships" r:embed="rId69">
          <a:extLst/>
        </a:blip>
        <a:stretch>
          <a:fillRect/>
        </a:stretch>
      </xdr:blipFill>
      <xdr:spPr>
        <a:xfrm>
          <a:off x="76200" y="756636333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1085</xdr:row>
      <xdr:rowOff>43348</xdr:rowOff>
    </xdr:from>
    <xdr:to>
      <xdr:col>0</xdr:col>
      <xdr:colOff>964224</xdr:colOff>
      <xdr:row>1085</xdr:row>
      <xdr:rowOff>634097</xdr:rowOff>
    </xdr:to>
    <xdr:pic>
      <xdr:nvPicPr>
        <xdr:cNvPr id="403" name="Picture 462" descr="Picture 462"/>
        <xdr:cNvPicPr>
          <a:picLocks noChangeAspect="1"/>
        </xdr:cNvPicPr>
      </xdr:nvPicPr>
      <xdr:blipFill>
        <a:blip xmlns:r="http://schemas.openxmlformats.org/officeDocument/2006/relationships" r:embed="rId68">
          <a:extLst/>
        </a:blip>
        <a:stretch>
          <a:fillRect/>
        </a:stretch>
      </xdr:blipFill>
      <xdr:spPr>
        <a:xfrm>
          <a:off x="76200" y="757334188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1086</xdr:row>
      <xdr:rowOff>43338</xdr:rowOff>
    </xdr:from>
    <xdr:to>
      <xdr:col>0</xdr:col>
      <xdr:colOff>964224</xdr:colOff>
      <xdr:row>1086</xdr:row>
      <xdr:rowOff>634087</xdr:rowOff>
    </xdr:to>
    <xdr:pic>
      <xdr:nvPicPr>
        <xdr:cNvPr id="404" name="Picture 463" descr="Picture 463"/>
        <xdr:cNvPicPr>
          <a:picLocks noChangeAspect="1"/>
        </xdr:cNvPicPr>
      </xdr:nvPicPr>
      <xdr:blipFill>
        <a:blip xmlns:r="http://schemas.openxmlformats.org/officeDocument/2006/relationships" r:embed="rId68">
          <a:extLst/>
        </a:blip>
        <a:stretch>
          <a:fillRect/>
        </a:stretch>
      </xdr:blipFill>
      <xdr:spPr>
        <a:xfrm>
          <a:off x="76200" y="758032043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1087</xdr:row>
      <xdr:rowOff>43328</xdr:rowOff>
    </xdr:from>
    <xdr:to>
      <xdr:col>0</xdr:col>
      <xdr:colOff>964224</xdr:colOff>
      <xdr:row>1087</xdr:row>
      <xdr:rowOff>634077</xdr:rowOff>
    </xdr:to>
    <xdr:pic>
      <xdr:nvPicPr>
        <xdr:cNvPr id="405" name="Picture 464" descr="Picture 464"/>
        <xdr:cNvPicPr>
          <a:picLocks noChangeAspect="1"/>
        </xdr:cNvPicPr>
      </xdr:nvPicPr>
      <xdr:blipFill>
        <a:blip xmlns:r="http://schemas.openxmlformats.org/officeDocument/2006/relationships" r:embed="rId68">
          <a:extLst/>
        </a:blip>
        <a:stretch>
          <a:fillRect/>
        </a:stretch>
      </xdr:blipFill>
      <xdr:spPr>
        <a:xfrm>
          <a:off x="76200" y="758729898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1088</xdr:row>
      <xdr:rowOff>43318</xdr:rowOff>
    </xdr:from>
    <xdr:to>
      <xdr:col>0</xdr:col>
      <xdr:colOff>964224</xdr:colOff>
      <xdr:row>1088</xdr:row>
      <xdr:rowOff>634067</xdr:rowOff>
    </xdr:to>
    <xdr:pic>
      <xdr:nvPicPr>
        <xdr:cNvPr id="406" name="Picture 465" descr="Picture 465"/>
        <xdr:cNvPicPr>
          <a:picLocks noChangeAspect="1"/>
        </xdr:cNvPicPr>
      </xdr:nvPicPr>
      <xdr:blipFill>
        <a:blip xmlns:r="http://schemas.openxmlformats.org/officeDocument/2006/relationships" r:embed="rId68">
          <a:extLst/>
        </a:blip>
        <a:stretch>
          <a:fillRect/>
        </a:stretch>
      </xdr:blipFill>
      <xdr:spPr>
        <a:xfrm>
          <a:off x="76200" y="759427753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1089</xdr:row>
      <xdr:rowOff>43308</xdr:rowOff>
    </xdr:from>
    <xdr:to>
      <xdr:col>0</xdr:col>
      <xdr:colOff>965487</xdr:colOff>
      <xdr:row>1089</xdr:row>
      <xdr:rowOff>634107</xdr:rowOff>
    </xdr:to>
    <xdr:pic>
      <xdr:nvPicPr>
        <xdr:cNvPr id="407" name="Picture 466" descr="Picture 466"/>
        <xdr:cNvPicPr>
          <a:picLocks noChangeAspect="1"/>
        </xdr:cNvPicPr>
      </xdr:nvPicPr>
      <xdr:blipFill>
        <a:blip xmlns:r="http://schemas.openxmlformats.org/officeDocument/2006/relationships" r:embed="rId69">
          <a:extLst/>
        </a:blip>
        <a:stretch>
          <a:fillRect/>
        </a:stretch>
      </xdr:blipFill>
      <xdr:spPr>
        <a:xfrm>
          <a:off x="76200" y="760125608"/>
          <a:ext cx="889288" cy="5908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1090</xdr:row>
      <xdr:rowOff>43299</xdr:rowOff>
    </xdr:from>
    <xdr:to>
      <xdr:col>0</xdr:col>
      <xdr:colOff>964224</xdr:colOff>
      <xdr:row>1090</xdr:row>
      <xdr:rowOff>634047</xdr:rowOff>
    </xdr:to>
    <xdr:pic>
      <xdr:nvPicPr>
        <xdr:cNvPr id="408" name="Picture 467" descr="Picture 467"/>
        <xdr:cNvPicPr>
          <a:picLocks noChangeAspect="1"/>
        </xdr:cNvPicPr>
      </xdr:nvPicPr>
      <xdr:blipFill>
        <a:blip xmlns:r="http://schemas.openxmlformats.org/officeDocument/2006/relationships" r:embed="rId68">
          <a:extLst/>
        </a:blip>
        <a:stretch>
          <a:fillRect/>
        </a:stretch>
      </xdr:blipFill>
      <xdr:spPr>
        <a:xfrm>
          <a:off x="76200" y="76082346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1091</xdr:row>
      <xdr:rowOff>43289</xdr:rowOff>
    </xdr:from>
    <xdr:to>
      <xdr:col>0</xdr:col>
      <xdr:colOff>964224</xdr:colOff>
      <xdr:row>1091</xdr:row>
      <xdr:rowOff>634037</xdr:rowOff>
    </xdr:to>
    <xdr:pic>
      <xdr:nvPicPr>
        <xdr:cNvPr id="409" name="Picture 468" descr="Picture 468"/>
        <xdr:cNvPicPr>
          <a:picLocks noChangeAspect="1"/>
        </xdr:cNvPicPr>
      </xdr:nvPicPr>
      <xdr:blipFill>
        <a:blip xmlns:r="http://schemas.openxmlformats.org/officeDocument/2006/relationships" r:embed="rId68">
          <a:extLst/>
        </a:blip>
        <a:stretch>
          <a:fillRect/>
        </a:stretch>
      </xdr:blipFill>
      <xdr:spPr>
        <a:xfrm>
          <a:off x="76200" y="761521319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1092</xdr:row>
      <xdr:rowOff>43279</xdr:rowOff>
    </xdr:from>
    <xdr:to>
      <xdr:col>0</xdr:col>
      <xdr:colOff>964224</xdr:colOff>
      <xdr:row>1092</xdr:row>
      <xdr:rowOff>634027</xdr:rowOff>
    </xdr:to>
    <xdr:pic>
      <xdr:nvPicPr>
        <xdr:cNvPr id="410" name="Picture 469" descr="Picture 469"/>
        <xdr:cNvPicPr>
          <a:picLocks noChangeAspect="1"/>
        </xdr:cNvPicPr>
      </xdr:nvPicPr>
      <xdr:blipFill>
        <a:blip xmlns:r="http://schemas.openxmlformats.org/officeDocument/2006/relationships" r:embed="rId68">
          <a:extLst/>
        </a:blip>
        <a:stretch>
          <a:fillRect/>
        </a:stretch>
      </xdr:blipFill>
      <xdr:spPr>
        <a:xfrm>
          <a:off x="76200" y="76221917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1093</xdr:row>
      <xdr:rowOff>43269</xdr:rowOff>
    </xdr:from>
    <xdr:to>
      <xdr:col>0</xdr:col>
      <xdr:colOff>965487</xdr:colOff>
      <xdr:row>1093</xdr:row>
      <xdr:rowOff>634067</xdr:rowOff>
    </xdr:to>
    <xdr:pic>
      <xdr:nvPicPr>
        <xdr:cNvPr id="411" name="Picture 470" descr="Picture 470"/>
        <xdr:cNvPicPr>
          <a:picLocks noChangeAspect="1"/>
        </xdr:cNvPicPr>
      </xdr:nvPicPr>
      <xdr:blipFill>
        <a:blip xmlns:r="http://schemas.openxmlformats.org/officeDocument/2006/relationships" r:embed="rId70">
          <a:extLst/>
        </a:blip>
        <a:stretch>
          <a:fillRect/>
        </a:stretch>
      </xdr:blipFill>
      <xdr:spPr>
        <a:xfrm>
          <a:off x="76200" y="762917029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1094</xdr:row>
      <xdr:rowOff>43259</xdr:rowOff>
    </xdr:from>
    <xdr:to>
      <xdr:col>0</xdr:col>
      <xdr:colOff>964224</xdr:colOff>
      <xdr:row>1094</xdr:row>
      <xdr:rowOff>634007</xdr:rowOff>
    </xdr:to>
    <xdr:pic>
      <xdr:nvPicPr>
        <xdr:cNvPr id="412" name="Picture 471" descr="Picture 471"/>
        <xdr:cNvPicPr>
          <a:picLocks noChangeAspect="1"/>
        </xdr:cNvPicPr>
      </xdr:nvPicPr>
      <xdr:blipFill>
        <a:blip xmlns:r="http://schemas.openxmlformats.org/officeDocument/2006/relationships" r:embed="rId71">
          <a:extLst/>
        </a:blip>
        <a:stretch>
          <a:fillRect/>
        </a:stretch>
      </xdr:blipFill>
      <xdr:spPr>
        <a:xfrm>
          <a:off x="76200" y="76361488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1095</xdr:row>
      <xdr:rowOff>43249</xdr:rowOff>
    </xdr:from>
    <xdr:to>
      <xdr:col>0</xdr:col>
      <xdr:colOff>964224</xdr:colOff>
      <xdr:row>1095</xdr:row>
      <xdr:rowOff>633997</xdr:rowOff>
    </xdr:to>
    <xdr:pic>
      <xdr:nvPicPr>
        <xdr:cNvPr id="413" name="Picture 472" descr="Picture 472"/>
        <xdr:cNvPicPr>
          <a:picLocks noChangeAspect="1"/>
        </xdr:cNvPicPr>
      </xdr:nvPicPr>
      <xdr:blipFill>
        <a:blip xmlns:r="http://schemas.openxmlformats.org/officeDocument/2006/relationships" r:embed="rId72">
          <a:extLst/>
        </a:blip>
        <a:stretch>
          <a:fillRect/>
        </a:stretch>
      </xdr:blipFill>
      <xdr:spPr>
        <a:xfrm>
          <a:off x="76200" y="764312739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1096</xdr:row>
      <xdr:rowOff>43239</xdr:rowOff>
    </xdr:from>
    <xdr:to>
      <xdr:col>0</xdr:col>
      <xdr:colOff>964224</xdr:colOff>
      <xdr:row>1096</xdr:row>
      <xdr:rowOff>633987</xdr:rowOff>
    </xdr:to>
    <xdr:pic>
      <xdr:nvPicPr>
        <xdr:cNvPr id="414" name="Picture 473" descr="Picture 473"/>
        <xdr:cNvPicPr>
          <a:picLocks noChangeAspect="1"/>
        </xdr:cNvPicPr>
      </xdr:nvPicPr>
      <xdr:blipFill>
        <a:blip xmlns:r="http://schemas.openxmlformats.org/officeDocument/2006/relationships" r:embed="rId73">
          <a:extLst/>
        </a:blip>
        <a:stretch>
          <a:fillRect/>
        </a:stretch>
      </xdr:blipFill>
      <xdr:spPr>
        <a:xfrm>
          <a:off x="76200" y="76501059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1097</xdr:row>
      <xdr:rowOff>43229</xdr:rowOff>
    </xdr:from>
    <xdr:to>
      <xdr:col>0</xdr:col>
      <xdr:colOff>964224</xdr:colOff>
      <xdr:row>1097</xdr:row>
      <xdr:rowOff>633978</xdr:rowOff>
    </xdr:to>
    <xdr:pic>
      <xdr:nvPicPr>
        <xdr:cNvPr id="415" name="Picture 474" descr="Picture 474"/>
        <xdr:cNvPicPr>
          <a:picLocks noChangeAspect="1"/>
        </xdr:cNvPicPr>
      </xdr:nvPicPr>
      <xdr:blipFill>
        <a:blip xmlns:r="http://schemas.openxmlformats.org/officeDocument/2006/relationships" r:embed="rId74">
          <a:extLst/>
        </a:blip>
        <a:stretch>
          <a:fillRect/>
        </a:stretch>
      </xdr:blipFill>
      <xdr:spPr>
        <a:xfrm>
          <a:off x="76200" y="765708449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1098</xdr:row>
      <xdr:rowOff>43219</xdr:rowOff>
    </xdr:from>
    <xdr:to>
      <xdr:col>0</xdr:col>
      <xdr:colOff>965487</xdr:colOff>
      <xdr:row>1098</xdr:row>
      <xdr:rowOff>634017</xdr:rowOff>
    </xdr:to>
    <xdr:pic>
      <xdr:nvPicPr>
        <xdr:cNvPr id="416" name="Picture 475" descr="Picture 475"/>
        <xdr:cNvPicPr>
          <a:picLocks noChangeAspect="1"/>
        </xdr:cNvPicPr>
      </xdr:nvPicPr>
      <xdr:blipFill>
        <a:blip xmlns:r="http://schemas.openxmlformats.org/officeDocument/2006/relationships" r:embed="rId75">
          <a:extLst/>
        </a:blip>
        <a:stretch>
          <a:fillRect/>
        </a:stretch>
      </xdr:blipFill>
      <xdr:spPr>
        <a:xfrm>
          <a:off x="76200" y="766406304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1099</xdr:row>
      <xdr:rowOff>43209</xdr:rowOff>
    </xdr:from>
    <xdr:to>
      <xdr:col>0</xdr:col>
      <xdr:colOff>964224</xdr:colOff>
      <xdr:row>1099</xdr:row>
      <xdr:rowOff>633958</xdr:rowOff>
    </xdr:to>
    <xdr:pic>
      <xdr:nvPicPr>
        <xdr:cNvPr id="417" name="Picture 476" descr="Picture 476"/>
        <xdr:cNvPicPr>
          <a:picLocks noChangeAspect="1"/>
        </xdr:cNvPicPr>
      </xdr:nvPicPr>
      <xdr:blipFill>
        <a:blip xmlns:r="http://schemas.openxmlformats.org/officeDocument/2006/relationships" r:embed="rId76">
          <a:extLst/>
        </a:blip>
        <a:stretch>
          <a:fillRect/>
        </a:stretch>
      </xdr:blipFill>
      <xdr:spPr>
        <a:xfrm>
          <a:off x="76200" y="767104159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1100</xdr:row>
      <xdr:rowOff>43199</xdr:rowOff>
    </xdr:from>
    <xdr:to>
      <xdr:col>0</xdr:col>
      <xdr:colOff>964224</xdr:colOff>
      <xdr:row>1100</xdr:row>
      <xdr:rowOff>633948</xdr:rowOff>
    </xdr:to>
    <xdr:pic>
      <xdr:nvPicPr>
        <xdr:cNvPr id="418" name="Picture 477" descr="Picture 477"/>
        <xdr:cNvPicPr>
          <a:picLocks noChangeAspect="1"/>
        </xdr:cNvPicPr>
      </xdr:nvPicPr>
      <xdr:blipFill>
        <a:blip xmlns:r="http://schemas.openxmlformats.org/officeDocument/2006/relationships" r:embed="rId76">
          <a:extLst/>
        </a:blip>
        <a:stretch>
          <a:fillRect/>
        </a:stretch>
      </xdr:blipFill>
      <xdr:spPr>
        <a:xfrm>
          <a:off x="76200" y="767802014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1101</xdr:row>
      <xdr:rowOff>43189</xdr:rowOff>
    </xdr:from>
    <xdr:to>
      <xdr:col>0</xdr:col>
      <xdr:colOff>964224</xdr:colOff>
      <xdr:row>1101</xdr:row>
      <xdr:rowOff>633938</xdr:rowOff>
    </xdr:to>
    <xdr:pic>
      <xdr:nvPicPr>
        <xdr:cNvPr id="419" name="Picture 478" descr="Picture 478"/>
        <xdr:cNvPicPr>
          <a:picLocks noChangeAspect="1"/>
        </xdr:cNvPicPr>
      </xdr:nvPicPr>
      <xdr:blipFill>
        <a:blip xmlns:r="http://schemas.openxmlformats.org/officeDocument/2006/relationships" r:embed="rId76">
          <a:extLst/>
        </a:blip>
        <a:stretch>
          <a:fillRect/>
        </a:stretch>
      </xdr:blipFill>
      <xdr:spPr>
        <a:xfrm>
          <a:off x="76200" y="768499869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1102</xdr:row>
      <xdr:rowOff>43180</xdr:rowOff>
    </xdr:from>
    <xdr:to>
      <xdr:col>0</xdr:col>
      <xdr:colOff>965487</xdr:colOff>
      <xdr:row>1102</xdr:row>
      <xdr:rowOff>633978</xdr:rowOff>
    </xdr:to>
    <xdr:pic>
      <xdr:nvPicPr>
        <xdr:cNvPr id="420" name="Picture 479" descr="Picture 479"/>
        <xdr:cNvPicPr>
          <a:picLocks noChangeAspect="1"/>
        </xdr:cNvPicPr>
      </xdr:nvPicPr>
      <xdr:blipFill>
        <a:blip xmlns:r="http://schemas.openxmlformats.org/officeDocument/2006/relationships" r:embed="rId77">
          <a:extLst/>
        </a:blip>
        <a:stretch>
          <a:fillRect/>
        </a:stretch>
      </xdr:blipFill>
      <xdr:spPr>
        <a:xfrm>
          <a:off x="76200" y="769197725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1103</xdr:row>
      <xdr:rowOff>43170</xdr:rowOff>
    </xdr:from>
    <xdr:to>
      <xdr:col>0</xdr:col>
      <xdr:colOff>964224</xdr:colOff>
      <xdr:row>1103</xdr:row>
      <xdr:rowOff>633918</xdr:rowOff>
    </xdr:to>
    <xdr:pic>
      <xdr:nvPicPr>
        <xdr:cNvPr id="421" name="Picture 480" descr="Picture 480"/>
        <xdr:cNvPicPr>
          <a:picLocks noChangeAspect="1"/>
        </xdr:cNvPicPr>
      </xdr:nvPicPr>
      <xdr:blipFill>
        <a:blip xmlns:r="http://schemas.openxmlformats.org/officeDocument/2006/relationships" r:embed="rId76">
          <a:extLst/>
        </a:blip>
        <a:stretch>
          <a:fillRect/>
        </a:stretch>
      </xdr:blipFill>
      <xdr:spPr>
        <a:xfrm>
          <a:off x="76200" y="76989558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1104</xdr:row>
      <xdr:rowOff>43160</xdr:rowOff>
    </xdr:from>
    <xdr:to>
      <xdr:col>0</xdr:col>
      <xdr:colOff>964224</xdr:colOff>
      <xdr:row>1104</xdr:row>
      <xdr:rowOff>633908</xdr:rowOff>
    </xdr:to>
    <xdr:pic>
      <xdr:nvPicPr>
        <xdr:cNvPr id="422" name="Picture 481" descr="Picture 481"/>
        <xdr:cNvPicPr>
          <a:picLocks noChangeAspect="1"/>
        </xdr:cNvPicPr>
      </xdr:nvPicPr>
      <xdr:blipFill>
        <a:blip xmlns:r="http://schemas.openxmlformats.org/officeDocument/2006/relationships" r:embed="rId76">
          <a:extLst/>
        </a:blip>
        <a:stretch>
          <a:fillRect/>
        </a:stretch>
      </xdr:blipFill>
      <xdr:spPr>
        <a:xfrm>
          <a:off x="76200" y="77059343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1105</xdr:row>
      <xdr:rowOff>43150</xdr:rowOff>
    </xdr:from>
    <xdr:to>
      <xdr:col>0</xdr:col>
      <xdr:colOff>964224</xdr:colOff>
      <xdr:row>1105</xdr:row>
      <xdr:rowOff>633898</xdr:rowOff>
    </xdr:to>
    <xdr:pic>
      <xdr:nvPicPr>
        <xdr:cNvPr id="423" name="Picture 482" descr="Picture 482"/>
        <xdr:cNvPicPr>
          <a:picLocks noChangeAspect="1"/>
        </xdr:cNvPicPr>
      </xdr:nvPicPr>
      <xdr:blipFill>
        <a:blip xmlns:r="http://schemas.openxmlformats.org/officeDocument/2006/relationships" r:embed="rId76">
          <a:extLst/>
        </a:blip>
        <a:stretch>
          <a:fillRect/>
        </a:stretch>
      </xdr:blipFill>
      <xdr:spPr>
        <a:xfrm>
          <a:off x="76200" y="77129129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1106</xdr:row>
      <xdr:rowOff>43140</xdr:rowOff>
    </xdr:from>
    <xdr:to>
      <xdr:col>0</xdr:col>
      <xdr:colOff>964224</xdr:colOff>
      <xdr:row>1106</xdr:row>
      <xdr:rowOff>633888</xdr:rowOff>
    </xdr:to>
    <xdr:pic>
      <xdr:nvPicPr>
        <xdr:cNvPr id="424" name="Picture 483" descr="Picture 483"/>
        <xdr:cNvPicPr>
          <a:picLocks noChangeAspect="1"/>
        </xdr:cNvPicPr>
      </xdr:nvPicPr>
      <xdr:blipFill>
        <a:blip xmlns:r="http://schemas.openxmlformats.org/officeDocument/2006/relationships" r:embed="rId76">
          <a:extLst/>
        </a:blip>
        <a:stretch>
          <a:fillRect/>
        </a:stretch>
      </xdr:blipFill>
      <xdr:spPr>
        <a:xfrm>
          <a:off x="76200" y="77198914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1107</xdr:row>
      <xdr:rowOff>43130</xdr:rowOff>
    </xdr:from>
    <xdr:to>
      <xdr:col>0</xdr:col>
      <xdr:colOff>965487</xdr:colOff>
      <xdr:row>1107</xdr:row>
      <xdr:rowOff>633928</xdr:rowOff>
    </xdr:to>
    <xdr:pic>
      <xdr:nvPicPr>
        <xdr:cNvPr id="425" name="Picture 484" descr="Picture 484"/>
        <xdr:cNvPicPr>
          <a:picLocks noChangeAspect="1"/>
        </xdr:cNvPicPr>
      </xdr:nvPicPr>
      <xdr:blipFill>
        <a:blip xmlns:r="http://schemas.openxmlformats.org/officeDocument/2006/relationships" r:embed="rId77">
          <a:extLst/>
        </a:blip>
        <a:stretch>
          <a:fillRect/>
        </a:stretch>
      </xdr:blipFill>
      <xdr:spPr>
        <a:xfrm>
          <a:off x="76200" y="772687000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1108</xdr:row>
      <xdr:rowOff>43120</xdr:rowOff>
    </xdr:from>
    <xdr:to>
      <xdr:col>0</xdr:col>
      <xdr:colOff>964224</xdr:colOff>
      <xdr:row>1108</xdr:row>
      <xdr:rowOff>633868</xdr:rowOff>
    </xdr:to>
    <xdr:pic>
      <xdr:nvPicPr>
        <xdr:cNvPr id="426" name="Picture 485" descr="Picture 485"/>
        <xdr:cNvPicPr>
          <a:picLocks noChangeAspect="1"/>
        </xdr:cNvPicPr>
      </xdr:nvPicPr>
      <xdr:blipFill>
        <a:blip xmlns:r="http://schemas.openxmlformats.org/officeDocument/2006/relationships" r:embed="rId76">
          <a:extLst/>
        </a:blip>
        <a:stretch>
          <a:fillRect/>
        </a:stretch>
      </xdr:blipFill>
      <xdr:spPr>
        <a:xfrm>
          <a:off x="76200" y="77338485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1109</xdr:row>
      <xdr:rowOff>43110</xdr:rowOff>
    </xdr:from>
    <xdr:to>
      <xdr:col>0</xdr:col>
      <xdr:colOff>964224</xdr:colOff>
      <xdr:row>1109</xdr:row>
      <xdr:rowOff>633859</xdr:rowOff>
    </xdr:to>
    <xdr:pic>
      <xdr:nvPicPr>
        <xdr:cNvPr id="427" name="Picture 486" descr="Picture 486"/>
        <xdr:cNvPicPr>
          <a:picLocks noChangeAspect="1"/>
        </xdr:cNvPicPr>
      </xdr:nvPicPr>
      <xdr:blipFill>
        <a:blip xmlns:r="http://schemas.openxmlformats.org/officeDocument/2006/relationships" r:embed="rId76">
          <a:extLst/>
        </a:blip>
        <a:stretch>
          <a:fillRect/>
        </a:stretch>
      </xdr:blipFill>
      <xdr:spPr>
        <a:xfrm>
          <a:off x="76200" y="77408271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1110</xdr:row>
      <xdr:rowOff>43100</xdr:rowOff>
    </xdr:from>
    <xdr:to>
      <xdr:col>0</xdr:col>
      <xdr:colOff>964224</xdr:colOff>
      <xdr:row>1110</xdr:row>
      <xdr:rowOff>633849</xdr:rowOff>
    </xdr:to>
    <xdr:pic>
      <xdr:nvPicPr>
        <xdr:cNvPr id="428" name="Picture 487" descr="Picture 487"/>
        <xdr:cNvPicPr>
          <a:picLocks noChangeAspect="1"/>
        </xdr:cNvPicPr>
      </xdr:nvPicPr>
      <xdr:blipFill>
        <a:blip xmlns:r="http://schemas.openxmlformats.org/officeDocument/2006/relationships" r:embed="rId76">
          <a:extLst/>
        </a:blip>
        <a:stretch>
          <a:fillRect/>
        </a:stretch>
      </xdr:blipFill>
      <xdr:spPr>
        <a:xfrm>
          <a:off x="76200" y="774780565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1111</xdr:row>
      <xdr:rowOff>43090</xdr:rowOff>
    </xdr:from>
    <xdr:to>
      <xdr:col>0</xdr:col>
      <xdr:colOff>964224</xdr:colOff>
      <xdr:row>1111</xdr:row>
      <xdr:rowOff>633839</xdr:rowOff>
    </xdr:to>
    <xdr:pic>
      <xdr:nvPicPr>
        <xdr:cNvPr id="429" name="Picture 488" descr="Picture 488"/>
        <xdr:cNvPicPr>
          <a:picLocks noChangeAspect="1"/>
        </xdr:cNvPicPr>
      </xdr:nvPicPr>
      <xdr:blipFill>
        <a:blip xmlns:r="http://schemas.openxmlformats.org/officeDocument/2006/relationships" r:embed="rId76">
          <a:extLst/>
        </a:blip>
        <a:stretch>
          <a:fillRect/>
        </a:stretch>
      </xdr:blipFill>
      <xdr:spPr>
        <a:xfrm>
          <a:off x="76200" y="775478420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1112</xdr:row>
      <xdr:rowOff>43080</xdr:rowOff>
    </xdr:from>
    <xdr:to>
      <xdr:col>0</xdr:col>
      <xdr:colOff>965487</xdr:colOff>
      <xdr:row>1112</xdr:row>
      <xdr:rowOff>633878</xdr:rowOff>
    </xdr:to>
    <xdr:pic>
      <xdr:nvPicPr>
        <xdr:cNvPr id="430" name="Picture 489" descr="Picture 489"/>
        <xdr:cNvPicPr>
          <a:picLocks noChangeAspect="1"/>
        </xdr:cNvPicPr>
      </xdr:nvPicPr>
      <xdr:blipFill>
        <a:blip xmlns:r="http://schemas.openxmlformats.org/officeDocument/2006/relationships" r:embed="rId77">
          <a:extLst/>
        </a:blip>
        <a:stretch>
          <a:fillRect/>
        </a:stretch>
      </xdr:blipFill>
      <xdr:spPr>
        <a:xfrm>
          <a:off x="76200" y="776176275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1113</xdr:row>
      <xdr:rowOff>43070</xdr:rowOff>
    </xdr:from>
    <xdr:to>
      <xdr:col>0</xdr:col>
      <xdr:colOff>964224</xdr:colOff>
      <xdr:row>1113</xdr:row>
      <xdr:rowOff>633819</xdr:rowOff>
    </xdr:to>
    <xdr:pic>
      <xdr:nvPicPr>
        <xdr:cNvPr id="431" name="Picture 490" descr="Picture 490"/>
        <xdr:cNvPicPr>
          <a:picLocks noChangeAspect="1"/>
        </xdr:cNvPicPr>
      </xdr:nvPicPr>
      <xdr:blipFill>
        <a:blip xmlns:r="http://schemas.openxmlformats.org/officeDocument/2006/relationships" r:embed="rId76">
          <a:extLst/>
        </a:blip>
        <a:stretch>
          <a:fillRect/>
        </a:stretch>
      </xdr:blipFill>
      <xdr:spPr>
        <a:xfrm>
          <a:off x="76200" y="776874130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1114</xdr:row>
      <xdr:rowOff>43060</xdr:rowOff>
    </xdr:from>
    <xdr:to>
      <xdr:col>0</xdr:col>
      <xdr:colOff>964224</xdr:colOff>
      <xdr:row>1114</xdr:row>
      <xdr:rowOff>633809</xdr:rowOff>
    </xdr:to>
    <xdr:pic>
      <xdr:nvPicPr>
        <xdr:cNvPr id="432" name="Picture 491" descr="Picture 491"/>
        <xdr:cNvPicPr>
          <a:picLocks noChangeAspect="1"/>
        </xdr:cNvPicPr>
      </xdr:nvPicPr>
      <xdr:blipFill>
        <a:blip xmlns:r="http://schemas.openxmlformats.org/officeDocument/2006/relationships" r:embed="rId76">
          <a:extLst/>
        </a:blip>
        <a:stretch>
          <a:fillRect/>
        </a:stretch>
      </xdr:blipFill>
      <xdr:spPr>
        <a:xfrm>
          <a:off x="76200" y="777571985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1115</xdr:row>
      <xdr:rowOff>43051</xdr:rowOff>
    </xdr:from>
    <xdr:to>
      <xdr:col>0</xdr:col>
      <xdr:colOff>964224</xdr:colOff>
      <xdr:row>1115</xdr:row>
      <xdr:rowOff>633799</xdr:rowOff>
    </xdr:to>
    <xdr:pic>
      <xdr:nvPicPr>
        <xdr:cNvPr id="433" name="Picture 492" descr="Picture 492"/>
        <xdr:cNvPicPr>
          <a:picLocks noChangeAspect="1"/>
        </xdr:cNvPicPr>
      </xdr:nvPicPr>
      <xdr:blipFill>
        <a:blip xmlns:r="http://schemas.openxmlformats.org/officeDocument/2006/relationships" r:embed="rId76">
          <a:extLst/>
        </a:blip>
        <a:stretch>
          <a:fillRect/>
        </a:stretch>
      </xdr:blipFill>
      <xdr:spPr>
        <a:xfrm>
          <a:off x="76200" y="778269841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1116</xdr:row>
      <xdr:rowOff>43041</xdr:rowOff>
    </xdr:from>
    <xdr:to>
      <xdr:col>0</xdr:col>
      <xdr:colOff>965487</xdr:colOff>
      <xdr:row>1116</xdr:row>
      <xdr:rowOff>633839</xdr:rowOff>
    </xdr:to>
    <xdr:pic>
      <xdr:nvPicPr>
        <xdr:cNvPr id="434" name="Picture 493" descr="Picture 493"/>
        <xdr:cNvPicPr>
          <a:picLocks noChangeAspect="1"/>
        </xdr:cNvPicPr>
      </xdr:nvPicPr>
      <xdr:blipFill>
        <a:blip xmlns:r="http://schemas.openxmlformats.org/officeDocument/2006/relationships" r:embed="rId77">
          <a:extLst/>
        </a:blip>
        <a:stretch>
          <a:fillRect/>
        </a:stretch>
      </xdr:blipFill>
      <xdr:spPr>
        <a:xfrm>
          <a:off x="76200" y="778967696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1117</xdr:row>
      <xdr:rowOff>43031</xdr:rowOff>
    </xdr:from>
    <xdr:to>
      <xdr:col>0</xdr:col>
      <xdr:colOff>964224</xdr:colOff>
      <xdr:row>1117</xdr:row>
      <xdr:rowOff>633779</xdr:rowOff>
    </xdr:to>
    <xdr:pic>
      <xdr:nvPicPr>
        <xdr:cNvPr id="435" name="Picture 494" descr="Picture 494"/>
        <xdr:cNvPicPr>
          <a:picLocks noChangeAspect="1"/>
        </xdr:cNvPicPr>
      </xdr:nvPicPr>
      <xdr:blipFill>
        <a:blip xmlns:r="http://schemas.openxmlformats.org/officeDocument/2006/relationships" r:embed="rId78">
          <a:extLst/>
        </a:blip>
        <a:stretch>
          <a:fillRect/>
        </a:stretch>
      </xdr:blipFill>
      <xdr:spPr>
        <a:xfrm>
          <a:off x="76200" y="779665551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1118</xdr:row>
      <xdr:rowOff>43021</xdr:rowOff>
    </xdr:from>
    <xdr:to>
      <xdr:col>0</xdr:col>
      <xdr:colOff>964224</xdr:colOff>
      <xdr:row>1118</xdr:row>
      <xdr:rowOff>633769</xdr:rowOff>
    </xdr:to>
    <xdr:pic>
      <xdr:nvPicPr>
        <xdr:cNvPr id="436" name="Picture 495" descr="Picture 495"/>
        <xdr:cNvPicPr>
          <a:picLocks noChangeAspect="1"/>
        </xdr:cNvPicPr>
      </xdr:nvPicPr>
      <xdr:blipFill>
        <a:blip xmlns:r="http://schemas.openxmlformats.org/officeDocument/2006/relationships" r:embed="rId78">
          <a:extLst/>
        </a:blip>
        <a:stretch>
          <a:fillRect/>
        </a:stretch>
      </xdr:blipFill>
      <xdr:spPr>
        <a:xfrm>
          <a:off x="76200" y="780363406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1119</xdr:row>
      <xdr:rowOff>43011</xdr:rowOff>
    </xdr:from>
    <xdr:to>
      <xdr:col>0</xdr:col>
      <xdr:colOff>964224</xdr:colOff>
      <xdr:row>1119</xdr:row>
      <xdr:rowOff>633759</xdr:rowOff>
    </xdr:to>
    <xdr:pic>
      <xdr:nvPicPr>
        <xdr:cNvPr id="437" name="Picture 496" descr="Picture 496"/>
        <xdr:cNvPicPr>
          <a:picLocks noChangeAspect="1"/>
        </xdr:cNvPicPr>
      </xdr:nvPicPr>
      <xdr:blipFill>
        <a:blip xmlns:r="http://schemas.openxmlformats.org/officeDocument/2006/relationships" r:embed="rId78">
          <a:extLst/>
        </a:blip>
        <a:stretch>
          <a:fillRect/>
        </a:stretch>
      </xdr:blipFill>
      <xdr:spPr>
        <a:xfrm>
          <a:off x="76200" y="781061261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1120</xdr:row>
      <xdr:rowOff>43001</xdr:rowOff>
    </xdr:from>
    <xdr:to>
      <xdr:col>0</xdr:col>
      <xdr:colOff>964224</xdr:colOff>
      <xdr:row>1120</xdr:row>
      <xdr:rowOff>633749</xdr:rowOff>
    </xdr:to>
    <xdr:pic>
      <xdr:nvPicPr>
        <xdr:cNvPr id="438" name="Picture 497" descr="Picture 497"/>
        <xdr:cNvPicPr>
          <a:picLocks noChangeAspect="1"/>
        </xdr:cNvPicPr>
      </xdr:nvPicPr>
      <xdr:blipFill>
        <a:blip xmlns:r="http://schemas.openxmlformats.org/officeDocument/2006/relationships" r:embed="rId79">
          <a:extLst/>
        </a:blip>
        <a:stretch>
          <a:fillRect/>
        </a:stretch>
      </xdr:blipFill>
      <xdr:spPr>
        <a:xfrm>
          <a:off x="76200" y="781759116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1121</xdr:row>
      <xdr:rowOff>42991</xdr:rowOff>
    </xdr:from>
    <xdr:to>
      <xdr:col>0</xdr:col>
      <xdr:colOff>965487</xdr:colOff>
      <xdr:row>1121</xdr:row>
      <xdr:rowOff>633789</xdr:rowOff>
    </xdr:to>
    <xdr:pic>
      <xdr:nvPicPr>
        <xdr:cNvPr id="439" name="Picture 498" descr="Picture 498"/>
        <xdr:cNvPicPr>
          <a:picLocks noChangeAspect="1"/>
        </xdr:cNvPicPr>
      </xdr:nvPicPr>
      <xdr:blipFill>
        <a:blip xmlns:r="http://schemas.openxmlformats.org/officeDocument/2006/relationships" r:embed="rId80">
          <a:extLst/>
        </a:blip>
        <a:stretch>
          <a:fillRect/>
        </a:stretch>
      </xdr:blipFill>
      <xdr:spPr>
        <a:xfrm>
          <a:off x="76200" y="782456971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1122</xdr:row>
      <xdr:rowOff>42981</xdr:rowOff>
    </xdr:from>
    <xdr:to>
      <xdr:col>0</xdr:col>
      <xdr:colOff>964224</xdr:colOff>
      <xdr:row>1122</xdr:row>
      <xdr:rowOff>633730</xdr:rowOff>
    </xdr:to>
    <xdr:pic>
      <xdr:nvPicPr>
        <xdr:cNvPr id="440" name="Picture 499" descr="Picture 499"/>
        <xdr:cNvPicPr>
          <a:picLocks noChangeAspect="1"/>
        </xdr:cNvPicPr>
      </xdr:nvPicPr>
      <xdr:blipFill>
        <a:blip xmlns:r="http://schemas.openxmlformats.org/officeDocument/2006/relationships" r:embed="rId79">
          <a:extLst/>
        </a:blip>
        <a:stretch>
          <a:fillRect/>
        </a:stretch>
      </xdr:blipFill>
      <xdr:spPr>
        <a:xfrm>
          <a:off x="76200" y="783154826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1123</xdr:row>
      <xdr:rowOff>42971</xdr:rowOff>
    </xdr:from>
    <xdr:to>
      <xdr:col>0</xdr:col>
      <xdr:colOff>964224</xdr:colOff>
      <xdr:row>1123</xdr:row>
      <xdr:rowOff>633720</xdr:rowOff>
    </xdr:to>
    <xdr:pic>
      <xdr:nvPicPr>
        <xdr:cNvPr id="441" name="Picture 500" descr="Picture 500"/>
        <xdr:cNvPicPr>
          <a:picLocks noChangeAspect="1"/>
        </xdr:cNvPicPr>
      </xdr:nvPicPr>
      <xdr:blipFill>
        <a:blip xmlns:r="http://schemas.openxmlformats.org/officeDocument/2006/relationships" r:embed="rId81">
          <a:extLst/>
        </a:blip>
        <a:stretch>
          <a:fillRect/>
        </a:stretch>
      </xdr:blipFill>
      <xdr:spPr>
        <a:xfrm>
          <a:off x="76200" y="783852681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1124</xdr:row>
      <xdr:rowOff>42961</xdr:rowOff>
    </xdr:from>
    <xdr:to>
      <xdr:col>0</xdr:col>
      <xdr:colOff>964224</xdr:colOff>
      <xdr:row>1124</xdr:row>
      <xdr:rowOff>633710</xdr:rowOff>
    </xdr:to>
    <xdr:pic>
      <xdr:nvPicPr>
        <xdr:cNvPr id="442" name="Picture 501" descr="Picture 501"/>
        <xdr:cNvPicPr>
          <a:picLocks noChangeAspect="1"/>
        </xdr:cNvPicPr>
      </xdr:nvPicPr>
      <xdr:blipFill>
        <a:blip xmlns:r="http://schemas.openxmlformats.org/officeDocument/2006/relationships" r:embed="rId81">
          <a:extLst/>
        </a:blip>
        <a:stretch>
          <a:fillRect/>
        </a:stretch>
      </xdr:blipFill>
      <xdr:spPr>
        <a:xfrm>
          <a:off x="76200" y="784550536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1125</xdr:row>
      <xdr:rowOff>42951</xdr:rowOff>
    </xdr:from>
    <xdr:to>
      <xdr:col>0</xdr:col>
      <xdr:colOff>965487</xdr:colOff>
      <xdr:row>1125</xdr:row>
      <xdr:rowOff>633749</xdr:rowOff>
    </xdr:to>
    <xdr:pic>
      <xdr:nvPicPr>
        <xdr:cNvPr id="443" name="Picture 502" descr="Picture 502"/>
        <xdr:cNvPicPr>
          <a:picLocks noChangeAspect="1"/>
        </xdr:cNvPicPr>
      </xdr:nvPicPr>
      <xdr:blipFill>
        <a:blip xmlns:r="http://schemas.openxmlformats.org/officeDocument/2006/relationships" r:embed="rId82">
          <a:extLst/>
        </a:blip>
        <a:stretch>
          <a:fillRect/>
        </a:stretch>
      </xdr:blipFill>
      <xdr:spPr>
        <a:xfrm>
          <a:off x="76200" y="785248391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1126</xdr:row>
      <xdr:rowOff>42941</xdr:rowOff>
    </xdr:from>
    <xdr:to>
      <xdr:col>0</xdr:col>
      <xdr:colOff>964224</xdr:colOff>
      <xdr:row>1126</xdr:row>
      <xdr:rowOff>633690</xdr:rowOff>
    </xdr:to>
    <xdr:pic>
      <xdr:nvPicPr>
        <xdr:cNvPr id="444" name="Picture 503" descr="Picture 503"/>
        <xdr:cNvPicPr>
          <a:picLocks noChangeAspect="1"/>
        </xdr:cNvPicPr>
      </xdr:nvPicPr>
      <xdr:blipFill>
        <a:blip xmlns:r="http://schemas.openxmlformats.org/officeDocument/2006/relationships" r:embed="rId83">
          <a:extLst/>
        </a:blip>
        <a:stretch>
          <a:fillRect/>
        </a:stretch>
      </xdr:blipFill>
      <xdr:spPr>
        <a:xfrm>
          <a:off x="76200" y="785946246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1127</xdr:row>
      <xdr:rowOff>42931</xdr:rowOff>
    </xdr:from>
    <xdr:to>
      <xdr:col>0</xdr:col>
      <xdr:colOff>964224</xdr:colOff>
      <xdr:row>1127</xdr:row>
      <xdr:rowOff>633680</xdr:rowOff>
    </xdr:to>
    <xdr:pic>
      <xdr:nvPicPr>
        <xdr:cNvPr id="445" name="Picture 504" descr="Picture 504"/>
        <xdr:cNvPicPr>
          <a:picLocks noChangeAspect="1"/>
        </xdr:cNvPicPr>
      </xdr:nvPicPr>
      <xdr:blipFill>
        <a:blip xmlns:r="http://schemas.openxmlformats.org/officeDocument/2006/relationships" r:embed="rId83">
          <a:extLst/>
        </a:blip>
        <a:stretch>
          <a:fillRect/>
        </a:stretch>
      </xdr:blipFill>
      <xdr:spPr>
        <a:xfrm>
          <a:off x="76200" y="786644101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1128</xdr:row>
      <xdr:rowOff>42922</xdr:rowOff>
    </xdr:from>
    <xdr:to>
      <xdr:col>0</xdr:col>
      <xdr:colOff>964224</xdr:colOff>
      <xdr:row>1128</xdr:row>
      <xdr:rowOff>633670</xdr:rowOff>
    </xdr:to>
    <xdr:pic>
      <xdr:nvPicPr>
        <xdr:cNvPr id="446" name="Picture 505" descr="Picture 505"/>
        <xdr:cNvPicPr>
          <a:picLocks noChangeAspect="1"/>
        </xdr:cNvPicPr>
      </xdr:nvPicPr>
      <xdr:blipFill>
        <a:blip xmlns:r="http://schemas.openxmlformats.org/officeDocument/2006/relationships" r:embed="rId84">
          <a:extLst/>
        </a:blip>
        <a:stretch>
          <a:fillRect/>
        </a:stretch>
      </xdr:blipFill>
      <xdr:spPr>
        <a:xfrm>
          <a:off x="76200" y="787341957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1129</xdr:row>
      <xdr:rowOff>42912</xdr:rowOff>
    </xdr:from>
    <xdr:to>
      <xdr:col>0</xdr:col>
      <xdr:colOff>964224</xdr:colOff>
      <xdr:row>1129</xdr:row>
      <xdr:rowOff>633660</xdr:rowOff>
    </xdr:to>
    <xdr:pic>
      <xdr:nvPicPr>
        <xdr:cNvPr id="447" name="Picture 506" descr="Picture 506"/>
        <xdr:cNvPicPr>
          <a:picLocks noChangeAspect="1"/>
        </xdr:cNvPicPr>
      </xdr:nvPicPr>
      <xdr:blipFill>
        <a:blip xmlns:r="http://schemas.openxmlformats.org/officeDocument/2006/relationships" r:embed="rId84">
          <a:extLst/>
        </a:blip>
        <a:stretch>
          <a:fillRect/>
        </a:stretch>
      </xdr:blipFill>
      <xdr:spPr>
        <a:xfrm>
          <a:off x="76200" y="788039812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1130</xdr:row>
      <xdr:rowOff>42902</xdr:rowOff>
    </xdr:from>
    <xdr:to>
      <xdr:col>0</xdr:col>
      <xdr:colOff>965487</xdr:colOff>
      <xdr:row>1130</xdr:row>
      <xdr:rowOff>633700</xdr:rowOff>
    </xdr:to>
    <xdr:pic>
      <xdr:nvPicPr>
        <xdr:cNvPr id="448" name="Picture 507" descr="Picture 507"/>
        <xdr:cNvPicPr>
          <a:picLocks noChangeAspect="1"/>
        </xdr:cNvPicPr>
      </xdr:nvPicPr>
      <xdr:blipFill>
        <a:blip xmlns:r="http://schemas.openxmlformats.org/officeDocument/2006/relationships" r:embed="rId85">
          <a:extLst/>
        </a:blip>
        <a:stretch>
          <a:fillRect/>
        </a:stretch>
      </xdr:blipFill>
      <xdr:spPr>
        <a:xfrm>
          <a:off x="76200" y="788737667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1131</xdr:row>
      <xdr:rowOff>42892</xdr:rowOff>
    </xdr:from>
    <xdr:to>
      <xdr:col>0</xdr:col>
      <xdr:colOff>964224</xdr:colOff>
      <xdr:row>1131</xdr:row>
      <xdr:rowOff>633640</xdr:rowOff>
    </xdr:to>
    <xdr:pic>
      <xdr:nvPicPr>
        <xdr:cNvPr id="449" name="Picture 508" descr="Picture 508"/>
        <xdr:cNvPicPr>
          <a:picLocks noChangeAspect="1"/>
        </xdr:cNvPicPr>
      </xdr:nvPicPr>
      <xdr:blipFill>
        <a:blip xmlns:r="http://schemas.openxmlformats.org/officeDocument/2006/relationships" r:embed="rId86">
          <a:extLst/>
        </a:blip>
        <a:stretch>
          <a:fillRect/>
        </a:stretch>
      </xdr:blipFill>
      <xdr:spPr>
        <a:xfrm>
          <a:off x="76200" y="789435522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1132</xdr:row>
      <xdr:rowOff>42882</xdr:rowOff>
    </xdr:from>
    <xdr:to>
      <xdr:col>0</xdr:col>
      <xdr:colOff>964224</xdr:colOff>
      <xdr:row>1132</xdr:row>
      <xdr:rowOff>633630</xdr:rowOff>
    </xdr:to>
    <xdr:pic>
      <xdr:nvPicPr>
        <xdr:cNvPr id="450" name="Picture 509" descr="Picture 509"/>
        <xdr:cNvPicPr>
          <a:picLocks noChangeAspect="1"/>
        </xdr:cNvPicPr>
      </xdr:nvPicPr>
      <xdr:blipFill>
        <a:blip xmlns:r="http://schemas.openxmlformats.org/officeDocument/2006/relationships" r:embed="rId87">
          <a:extLst/>
        </a:blip>
        <a:stretch>
          <a:fillRect/>
        </a:stretch>
      </xdr:blipFill>
      <xdr:spPr>
        <a:xfrm>
          <a:off x="76200" y="790133377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1133</xdr:row>
      <xdr:rowOff>42872</xdr:rowOff>
    </xdr:from>
    <xdr:to>
      <xdr:col>0</xdr:col>
      <xdr:colOff>964224</xdr:colOff>
      <xdr:row>1133</xdr:row>
      <xdr:rowOff>633620</xdr:rowOff>
    </xdr:to>
    <xdr:pic>
      <xdr:nvPicPr>
        <xdr:cNvPr id="451" name="Picture 510" descr="Picture 510"/>
        <xdr:cNvPicPr>
          <a:picLocks noChangeAspect="1"/>
        </xdr:cNvPicPr>
      </xdr:nvPicPr>
      <xdr:blipFill>
        <a:blip xmlns:r="http://schemas.openxmlformats.org/officeDocument/2006/relationships" r:embed="rId87">
          <a:extLst/>
        </a:blip>
        <a:stretch>
          <a:fillRect/>
        </a:stretch>
      </xdr:blipFill>
      <xdr:spPr>
        <a:xfrm>
          <a:off x="76200" y="790831232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1134</xdr:row>
      <xdr:rowOff>42862</xdr:rowOff>
    </xdr:from>
    <xdr:to>
      <xdr:col>0</xdr:col>
      <xdr:colOff>964224</xdr:colOff>
      <xdr:row>1134</xdr:row>
      <xdr:rowOff>633610</xdr:rowOff>
    </xdr:to>
    <xdr:pic>
      <xdr:nvPicPr>
        <xdr:cNvPr id="452" name="Picture 511" descr="Picture 511"/>
        <xdr:cNvPicPr>
          <a:picLocks noChangeAspect="1"/>
        </xdr:cNvPicPr>
      </xdr:nvPicPr>
      <xdr:blipFill>
        <a:blip xmlns:r="http://schemas.openxmlformats.org/officeDocument/2006/relationships" r:embed="rId87">
          <a:extLst/>
        </a:blip>
        <a:stretch>
          <a:fillRect/>
        </a:stretch>
      </xdr:blipFill>
      <xdr:spPr>
        <a:xfrm>
          <a:off x="76200" y="791529087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1135</xdr:row>
      <xdr:rowOff>42852</xdr:rowOff>
    </xdr:from>
    <xdr:to>
      <xdr:col>0</xdr:col>
      <xdr:colOff>965487</xdr:colOff>
      <xdr:row>1135</xdr:row>
      <xdr:rowOff>633650</xdr:rowOff>
    </xdr:to>
    <xdr:pic>
      <xdr:nvPicPr>
        <xdr:cNvPr id="453" name="Picture 512" descr="Picture 512"/>
        <xdr:cNvPicPr>
          <a:picLocks noChangeAspect="1"/>
        </xdr:cNvPicPr>
      </xdr:nvPicPr>
      <xdr:blipFill>
        <a:blip xmlns:r="http://schemas.openxmlformats.org/officeDocument/2006/relationships" r:embed="rId88">
          <a:extLst/>
        </a:blip>
        <a:stretch>
          <a:fillRect/>
        </a:stretch>
      </xdr:blipFill>
      <xdr:spPr>
        <a:xfrm>
          <a:off x="76200" y="792226942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1136</xdr:row>
      <xdr:rowOff>42842</xdr:rowOff>
    </xdr:from>
    <xdr:to>
      <xdr:col>0</xdr:col>
      <xdr:colOff>964224</xdr:colOff>
      <xdr:row>1136</xdr:row>
      <xdr:rowOff>633591</xdr:rowOff>
    </xdr:to>
    <xdr:pic>
      <xdr:nvPicPr>
        <xdr:cNvPr id="454" name="Picture 513" descr="Picture 513"/>
        <xdr:cNvPicPr>
          <a:picLocks noChangeAspect="1"/>
        </xdr:cNvPicPr>
      </xdr:nvPicPr>
      <xdr:blipFill>
        <a:blip xmlns:r="http://schemas.openxmlformats.org/officeDocument/2006/relationships" r:embed="rId87">
          <a:extLst/>
        </a:blip>
        <a:stretch>
          <a:fillRect/>
        </a:stretch>
      </xdr:blipFill>
      <xdr:spPr>
        <a:xfrm>
          <a:off x="76200" y="792924797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1137</xdr:row>
      <xdr:rowOff>42832</xdr:rowOff>
    </xdr:from>
    <xdr:to>
      <xdr:col>0</xdr:col>
      <xdr:colOff>964224</xdr:colOff>
      <xdr:row>1137</xdr:row>
      <xdr:rowOff>633581</xdr:rowOff>
    </xdr:to>
    <xdr:pic>
      <xdr:nvPicPr>
        <xdr:cNvPr id="455" name="Picture 514" descr="Picture 514"/>
        <xdr:cNvPicPr>
          <a:picLocks noChangeAspect="1"/>
        </xdr:cNvPicPr>
      </xdr:nvPicPr>
      <xdr:blipFill>
        <a:blip xmlns:r="http://schemas.openxmlformats.org/officeDocument/2006/relationships" r:embed="rId87">
          <a:extLst/>
        </a:blip>
        <a:stretch>
          <a:fillRect/>
        </a:stretch>
      </xdr:blipFill>
      <xdr:spPr>
        <a:xfrm>
          <a:off x="76200" y="793622652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1138</xdr:row>
      <xdr:rowOff>42822</xdr:rowOff>
    </xdr:from>
    <xdr:to>
      <xdr:col>0</xdr:col>
      <xdr:colOff>964224</xdr:colOff>
      <xdr:row>1138</xdr:row>
      <xdr:rowOff>633571</xdr:rowOff>
    </xdr:to>
    <xdr:pic>
      <xdr:nvPicPr>
        <xdr:cNvPr id="456" name="Picture 515" descr="Picture 515"/>
        <xdr:cNvPicPr>
          <a:picLocks noChangeAspect="1"/>
        </xdr:cNvPicPr>
      </xdr:nvPicPr>
      <xdr:blipFill>
        <a:blip xmlns:r="http://schemas.openxmlformats.org/officeDocument/2006/relationships" r:embed="rId87">
          <a:extLst/>
        </a:blip>
        <a:stretch>
          <a:fillRect/>
        </a:stretch>
      </xdr:blipFill>
      <xdr:spPr>
        <a:xfrm>
          <a:off x="76200" y="794320507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1139</xdr:row>
      <xdr:rowOff>42812</xdr:rowOff>
    </xdr:from>
    <xdr:to>
      <xdr:col>0</xdr:col>
      <xdr:colOff>965487</xdr:colOff>
      <xdr:row>1139</xdr:row>
      <xdr:rowOff>633610</xdr:rowOff>
    </xdr:to>
    <xdr:pic>
      <xdr:nvPicPr>
        <xdr:cNvPr id="457" name="Picture 516" descr="Picture 516"/>
        <xdr:cNvPicPr>
          <a:picLocks noChangeAspect="1"/>
        </xdr:cNvPicPr>
      </xdr:nvPicPr>
      <xdr:blipFill>
        <a:blip xmlns:r="http://schemas.openxmlformats.org/officeDocument/2006/relationships" r:embed="rId88">
          <a:extLst/>
        </a:blip>
        <a:stretch>
          <a:fillRect/>
        </a:stretch>
      </xdr:blipFill>
      <xdr:spPr>
        <a:xfrm>
          <a:off x="76200" y="795018362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1140</xdr:row>
      <xdr:rowOff>42802</xdr:rowOff>
    </xdr:from>
    <xdr:to>
      <xdr:col>0</xdr:col>
      <xdr:colOff>964224</xdr:colOff>
      <xdr:row>1140</xdr:row>
      <xdr:rowOff>633551</xdr:rowOff>
    </xdr:to>
    <xdr:pic>
      <xdr:nvPicPr>
        <xdr:cNvPr id="458" name="Picture 517" descr="Picture 517"/>
        <xdr:cNvPicPr>
          <a:picLocks noChangeAspect="1"/>
        </xdr:cNvPicPr>
      </xdr:nvPicPr>
      <xdr:blipFill>
        <a:blip xmlns:r="http://schemas.openxmlformats.org/officeDocument/2006/relationships" r:embed="rId87">
          <a:extLst/>
        </a:blip>
        <a:stretch>
          <a:fillRect/>
        </a:stretch>
      </xdr:blipFill>
      <xdr:spPr>
        <a:xfrm>
          <a:off x="76200" y="795716217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1141</xdr:row>
      <xdr:rowOff>42793</xdr:rowOff>
    </xdr:from>
    <xdr:to>
      <xdr:col>0</xdr:col>
      <xdr:colOff>964224</xdr:colOff>
      <xdr:row>1141</xdr:row>
      <xdr:rowOff>633541</xdr:rowOff>
    </xdr:to>
    <xdr:pic>
      <xdr:nvPicPr>
        <xdr:cNvPr id="459" name="Picture 518" descr="Picture 518"/>
        <xdr:cNvPicPr>
          <a:picLocks noChangeAspect="1"/>
        </xdr:cNvPicPr>
      </xdr:nvPicPr>
      <xdr:blipFill>
        <a:blip xmlns:r="http://schemas.openxmlformats.org/officeDocument/2006/relationships" r:embed="rId87">
          <a:extLst/>
        </a:blip>
        <a:stretch>
          <a:fillRect/>
        </a:stretch>
      </xdr:blipFill>
      <xdr:spPr>
        <a:xfrm>
          <a:off x="76200" y="796414073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1142</xdr:row>
      <xdr:rowOff>42783</xdr:rowOff>
    </xdr:from>
    <xdr:to>
      <xdr:col>0</xdr:col>
      <xdr:colOff>964224</xdr:colOff>
      <xdr:row>1142</xdr:row>
      <xdr:rowOff>633531</xdr:rowOff>
    </xdr:to>
    <xdr:pic>
      <xdr:nvPicPr>
        <xdr:cNvPr id="460" name="Picture 519" descr="Picture 519"/>
        <xdr:cNvPicPr>
          <a:picLocks noChangeAspect="1"/>
        </xdr:cNvPicPr>
      </xdr:nvPicPr>
      <xdr:blipFill>
        <a:blip xmlns:r="http://schemas.openxmlformats.org/officeDocument/2006/relationships" r:embed="rId87">
          <a:extLst/>
        </a:blip>
        <a:stretch>
          <a:fillRect/>
        </a:stretch>
      </xdr:blipFill>
      <xdr:spPr>
        <a:xfrm>
          <a:off x="76200" y="797111928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1143</xdr:row>
      <xdr:rowOff>42773</xdr:rowOff>
    </xdr:from>
    <xdr:to>
      <xdr:col>0</xdr:col>
      <xdr:colOff>964224</xdr:colOff>
      <xdr:row>1143</xdr:row>
      <xdr:rowOff>633521</xdr:rowOff>
    </xdr:to>
    <xdr:pic>
      <xdr:nvPicPr>
        <xdr:cNvPr id="461" name="Picture 520" descr="Picture 520"/>
        <xdr:cNvPicPr>
          <a:picLocks noChangeAspect="1"/>
        </xdr:cNvPicPr>
      </xdr:nvPicPr>
      <xdr:blipFill>
        <a:blip xmlns:r="http://schemas.openxmlformats.org/officeDocument/2006/relationships" r:embed="rId87">
          <a:extLst/>
        </a:blip>
        <a:stretch>
          <a:fillRect/>
        </a:stretch>
      </xdr:blipFill>
      <xdr:spPr>
        <a:xfrm>
          <a:off x="76200" y="797809783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1144</xdr:row>
      <xdr:rowOff>42763</xdr:rowOff>
    </xdr:from>
    <xdr:to>
      <xdr:col>0</xdr:col>
      <xdr:colOff>965487</xdr:colOff>
      <xdr:row>1144</xdr:row>
      <xdr:rowOff>633561</xdr:rowOff>
    </xdr:to>
    <xdr:pic>
      <xdr:nvPicPr>
        <xdr:cNvPr id="462" name="Picture 521" descr="Picture 521"/>
        <xdr:cNvPicPr>
          <a:picLocks noChangeAspect="1"/>
        </xdr:cNvPicPr>
      </xdr:nvPicPr>
      <xdr:blipFill>
        <a:blip xmlns:r="http://schemas.openxmlformats.org/officeDocument/2006/relationships" r:embed="rId88">
          <a:extLst/>
        </a:blip>
        <a:stretch>
          <a:fillRect/>
        </a:stretch>
      </xdr:blipFill>
      <xdr:spPr>
        <a:xfrm>
          <a:off x="76200" y="798507638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1145</xdr:row>
      <xdr:rowOff>42753</xdr:rowOff>
    </xdr:from>
    <xdr:to>
      <xdr:col>0</xdr:col>
      <xdr:colOff>964224</xdr:colOff>
      <xdr:row>1145</xdr:row>
      <xdr:rowOff>633501</xdr:rowOff>
    </xdr:to>
    <xdr:pic>
      <xdr:nvPicPr>
        <xdr:cNvPr id="463" name="Picture 522" descr="Picture 522"/>
        <xdr:cNvPicPr>
          <a:picLocks noChangeAspect="1"/>
        </xdr:cNvPicPr>
      </xdr:nvPicPr>
      <xdr:blipFill>
        <a:blip xmlns:r="http://schemas.openxmlformats.org/officeDocument/2006/relationships" r:embed="rId87">
          <a:extLst/>
        </a:blip>
        <a:stretch>
          <a:fillRect/>
        </a:stretch>
      </xdr:blipFill>
      <xdr:spPr>
        <a:xfrm>
          <a:off x="76200" y="799205493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1146</xdr:row>
      <xdr:rowOff>42743</xdr:rowOff>
    </xdr:from>
    <xdr:to>
      <xdr:col>0</xdr:col>
      <xdr:colOff>964224</xdr:colOff>
      <xdr:row>1146</xdr:row>
      <xdr:rowOff>633491</xdr:rowOff>
    </xdr:to>
    <xdr:pic>
      <xdr:nvPicPr>
        <xdr:cNvPr id="464" name="Picture 523" descr="Picture 523"/>
        <xdr:cNvPicPr>
          <a:picLocks noChangeAspect="1"/>
        </xdr:cNvPicPr>
      </xdr:nvPicPr>
      <xdr:blipFill>
        <a:blip xmlns:r="http://schemas.openxmlformats.org/officeDocument/2006/relationships" r:embed="rId87">
          <a:extLst/>
        </a:blip>
        <a:stretch>
          <a:fillRect/>
        </a:stretch>
      </xdr:blipFill>
      <xdr:spPr>
        <a:xfrm>
          <a:off x="76200" y="799903348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1147</xdr:row>
      <xdr:rowOff>42733</xdr:rowOff>
    </xdr:from>
    <xdr:to>
      <xdr:col>0</xdr:col>
      <xdr:colOff>964224</xdr:colOff>
      <xdr:row>1147</xdr:row>
      <xdr:rowOff>633482</xdr:rowOff>
    </xdr:to>
    <xdr:pic>
      <xdr:nvPicPr>
        <xdr:cNvPr id="465" name="Picture 524" descr="Picture 524"/>
        <xdr:cNvPicPr>
          <a:picLocks noChangeAspect="1"/>
        </xdr:cNvPicPr>
      </xdr:nvPicPr>
      <xdr:blipFill>
        <a:blip xmlns:r="http://schemas.openxmlformats.org/officeDocument/2006/relationships" r:embed="rId87">
          <a:extLst/>
        </a:blip>
        <a:stretch>
          <a:fillRect/>
        </a:stretch>
      </xdr:blipFill>
      <xdr:spPr>
        <a:xfrm>
          <a:off x="76200" y="800601203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1148</xdr:row>
      <xdr:rowOff>42723</xdr:rowOff>
    </xdr:from>
    <xdr:to>
      <xdr:col>0</xdr:col>
      <xdr:colOff>965487</xdr:colOff>
      <xdr:row>1148</xdr:row>
      <xdr:rowOff>633521</xdr:rowOff>
    </xdr:to>
    <xdr:pic>
      <xdr:nvPicPr>
        <xdr:cNvPr id="466" name="Picture 525" descr="Picture 525"/>
        <xdr:cNvPicPr>
          <a:picLocks noChangeAspect="1"/>
        </xdr:cNvPicPr>
      </xdr:nvPicPr>
      <xdr:blipFill>
        <a:blip xmlns:r="http://schemas.openxmlformats.org/officeDocument/2006/relationships" r:embed="rId88">
          <a:extLst/>
        </a:blip>
        <a:stretch>
          <a:fillRect/>
        </a:stretch>
      </xdr:blipFill>
      <xdr:spPr>
        <a:xfrm>
          <a:off x="76200" y="801299058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1149</xdr:row>
      <xdr:rowOff>42713</xdr:rowOff>
    </xdr:from>
    <xdr:to>
      <xdr:col>0</xdr:col>
      <xdr:colOff>964224</xdr:colOff>
      <xdr:row>1149</xdr:row>
      <xdr:rowOff>633462</xdr:rowOff>
    </xdr:to>
    <xdr:pic>
      <xdr:nvPicPr>
        <xdr:cNvPr id="467" name="Picture 526" descr="Picture 526"/>
        <xdr:cNvPicPr>
          <a:picLocks noChangeAspect="1"/>
        </xdr:cNvPicPr>
      </xdr:nvPicPr>
      <xdr:blipFill>
        <a:blip xmlns:r="http://schemas.openxmlformats.org/officeDocument/2006/relationships" r:embed="rId87">
          <a:extLst/>
        </a:blip>
        <a:stretch>
          <a:fillRect/>
        </a:stretch>
      </xdr:blipFill>
      <xdr:spPr>
        <a:xfrm>
          <a:off x="76200" y="801996913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1150</xdr:row>
      <xdr:rowOff>42703</xdr:rowOff>
    </xdr:from>
    <xdr:to>
      <xdr:col>0</xdr:col>
      <xdr:colOff>964224</xdr:colOff>
      <xdr:row>1150</xdr:row>
      <xdr:rowOff>633452</xdr:rowOff>
    </xdr:to>
    <xdr:pic>
      <xdr:nvPicPr>
        <xdr:cNvPr id="468" name="Picture 527" descr="Picture 527"/>
        <xdr:cNvPicPr>
          <a:picLocks noChangeAspect="1"/>
        </xdr:cNvPicPr>
      </xdr:nvPicPr>
      <xdr:blipFill>
        <a:blip xmlns:r="http://schemas.openxmlformats.org/officeDocument/2006/relationships" r:embed="rId87">
          <a:extLst/>
        </a:blip>
        <a:stretch>
          <a:fillRect/>
        </a:stretch>
      </xdr:blipFill>
      <xdr:spPr>
        <a:xfrm>
          <a:off x="76200" y="802694768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1151</xdr:row>
      <xdr:rowOff>42693</xdr:rowOff>
    </xdr:from>
    <xdr:to>
      <xdr:col>0</xdr:col>
      <xdr:colOff>964224</xdr:colOff>
      <xdr:row>1151</xdr:row>
      <xdr:rowOff>633442</xdr:rowOff>
    </xdr:to>
    <xdr:pic>
      <xdr:nvPicPr>
        <xdr:cNvPr id="469" name="Picture 528" descr="Picture 528"/>
        <xdr:cNvPicPr>
          <a:picLocks noChangeAspect="1"/>
        </xdr:cNvPicPr>
      </xdr:nvPicPr>
      <xdr:blipFill>
        <a:blip xmlns:r="http://schemas.openxmlformats.org/officeDocument/2006/relationships" r:embed="rId89">
          <a:extLst/>
        </a:blip>
        <a:stretch>
          <a:fillRect/>
        </a:stretch>
      </xdr:blipFill>
      <xdr:spPr>
        <a:xfrm>
          <a:off x="76200" y="803392623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1152</xdr:row>
      <xdr:rowOff>42683</xdr:rowOff>
    </xdr:from>
    <xdr:to>
      <xdr:col>0</xdr:col>
      <xdr:colOff>964224</xdr:colOff>
      <xdr:row>1152</xdr:row>
      <xdr:rowOff>633432</xdr:rowOff>
    </xdr:to>
    <xdr:pic>
      <xdr:nvPicPr>
        <xdr:cNvPr id="470" name="Picture 529" descr="Picture 529"/>
        <xdr:cNvPicPr>
          <a:picLocks noChangeAspect="1"/>
        </xdr:cNvPicPr>
      </xdr:nvPicPr>
      <xdr:blipFill>
        <a:blip xmlns:r="http://schemas.openxmlformats.org/officeDocument/2006/relationships" r:embed="rId89">
          <a:extLst/>
        </a:blip>
        <a:stretch>
          <a:fillRect/>
        </a:stretch>
      </xdr:blipFill>
      <xdr:spPr>
        <a:xfrm>
          <a:off x="76200" y="804090478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1153</xdr:row>
      <xdr:rowOff>42673</xdr:rowOff>
    </xdr:from>
    <xdr:to>
      <xdr:col>0</xdr:col>
      <xdr:colOff>965487</xdr:colOff>
      <xdr:row>1153</xdr:row>
      <xdr:rowOff>633472</xdr:rowOff>
    </xdr:to>
    <xdr:pic>
      <xdr:nvPicPr>
        <xdr:cNvPr id="471" name="Picture 530" descr="Picture 530"/>
        <xdr:cNvPicPr>
          <a:picLocks noChangeAspect="1"/>
        </xdr:cNvPicPr>
      </xdr:nvPicPr>
      <xdr:blipFill>
        <a:blip xmlns:r="http://schemas.openxmlformats.org/officeDocument/2006/relationships" r:embed="rId90">
          <a:extLst/>
        </a:blip>
        <a:stretch>
          <a:fillRect/>
        </a:stretch>
      </xdr:blipFill>
      <xdr:spPr>
        <a:xfrm>
          <a:off x="76200" y="804788333"/>
          <a:ext cx="889288" cy="5908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1154</xdr:row>
      <xdr:rowOff>42664</xdr:rowOff>
    </xdr:from>
    <xdr:to>
      <xdr:col>0</xdr:col>
      <xdr:colOff>964224</xdr:colOff>
      <xdr:row>1154</xdr:row>
      <xdr:rowOff>633412</xdr:rowOff>
    </xdr:to>
    <xdr:pic>
      <xdr:nvPicPr>
        <xdr:cNvPr id="472" name="Picture 531" descr="Picture 531"/>
        <xdr:cNvPicPr>
          <a:picLocks noChangeAspect="1"/>
        </xdr:cNvPicPr>
      </xdr:nvPicPr>
      <xdr:blipFill>
        <a:blip xmlns:r="http://schemas.openxmlformats.org/officeDocument/2006/relationships" r:embed="rId89">
          <a:extLst/>
        </a:blip>
        <a:stretch>
          <a:fillRect/>
        </a:stretch>
      </xdr:blipFill>
      <xdr:spPr>
        <a:xfrm>
          <a:off x="76200" y="805486189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1155</xdr:row>
      <xdr:rowOff>42654</xdr:rowOff>
    </xdr:from>
    <xdr:to>
      <xdr:col>0</xdr:col>
      <xdr:colOff>964224</xdr:colOff>
      <xdr:row>1155</xdr:row>
      <xdr:rowOff>633402</xdr:rowOff>
    </xdr:to>
    <xdr:pic>
      <xdr:nvPicPr>
        <xdr:cNvPr id="473" name="Picture 532" descr="Picture 532"/>
        <xdr:cNvPicPr>
          <a:picLocks noChangeAspect="1"/>
        </xdr:cNvPicPr>
      </xdr:nvPicPr>
      <xdr:blipFill>
        <a:blip xmlns:r="http://schemas.openxmlformats.org/officeDocument/2006/relationships" r:embed="rId89">
          <a:extLst/>
        </a:blip>
        <a:stretch>
          <a:fillRect/>
        </a:stretch>
      </xdr:blipFill>
      <xdr:spPr>
        <a:xfrm>
          <a:off x="76200" y="80618404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1156</xdr:row>
      <xdr:rowOff>42644</xdr:rowOff>
    </xdr:from>
    <xdr:to>
      <xdr:col>0</xdr:col>
      <xdr:colOff>964224</xdr:colOff>
      <xdr:row>1156</xdr:row>
      <xdr:rowOff>633392</xdr:rowOff>
    </xdr:to>
    <xdr:pic>
      <xdr:nvPicPr>
        <xdr:cNvPr id="474" name="Picture 533" descr="Picture 533"/>
        <xdr:cNvPicPr>
          <a:picLocks noChangeAspect="1"/>
        </xdr:cNvPicPr>
      </xdr:nvPicPr>
      <xdr:blipFill>
        <a:blip xmlns:r="http://schemas.openxmlformats.org/officeDocument/2006/relationships" r:embed="rId89">
          <a:extLst/>
        </a:blip>
        <a:stretch>
          <a:fillRect/>
        </a:stretch>
      </xdr:blipFill>
      <xdr:spPr>
        <a:xfrm>
          <a:off x="76200" y="806881899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1157</xdr:row>
      <xdr:rowOff>42634</xdr:rowOff>
    </xdr:from>
    <xdr:to>
      <xdr:col>0</xdr:col>
      <xdr:colOff>964224</xdr:colOff>
      <xdr:row>1157</xdr:row>
      <xdr:rowOff>633382</xdr:rowOff>
    </xdr:to>
    <xdr:pic>
      <xdr:nvPicPr>
        <xdr:cNvPr id="475" name="Picture 534" descr="Picture 534"/>
        <xdr:cNvPicPr>
          <a:picLocks noChangeAspect="1"/>
        </xdr:cNvPicPr>
      </xdr:nvPicPr>
      <xdr:blipFill>
        <a:blip xmlns:r="http://schemas.openxmlformats.org/officeDocument/2006/relationships" r:embed="rId89">
          <a:extLst/>
        </a:blip>
        <a:stretch>
          <a:fillRect/>
        </a:stretch>
      </xdr:blipFill>
      <xdr:spPr>
        <a:xfrm>
          <a:off x="76200" y="80757975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1158</xdr:row>
      <xdr:rowOff>42624</xdr:rowOff>
    </xdr:from>
    <xdr:to>
      <xdr:col>0</xdr:col>
      <xdr:colOff>965487</xdr:colOff>
      <xdr:row>1158</xdr:row>
      <xdr:rowOff>633422</xdr:rowOff>
    </xdr:to>
    <xdr:pic>
      <xdr:nvPicPr>
        <xdr:cNvPr id="476" name="Picture 535" descr="Picture 535"/>
        <xdr:cNvPicPr>
          <a:picLocks noChangeAspect="1"/>
        </xdr:cNvPicPr>
      </xdr:nvPicPr>
      <xdr:blipFill>
        <a:blip xmlns:r="http://schemas.openxmlformats.org/officeDocument/2006/relationships" r:embed="rId90">
          <a:extLst/>
        </a:blip>
        <a:stretch>
          <a:fillRect/>
        </a:stretch>
      </xdr:blipFill>
      <xdr:spPr>
        <a:xfrm>
          <a:off x="76200" y="808277609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1159</xdr:row>
      <xdr:rowOff>42614</xdr:rowOff>
    </xdr:from>
    <xdr:to>
      <xdr:col>0</xdr:col>
      <xdr:colOff>964224</xdr:colOff>
      <xdr:row>1159</xdr:row>
      <xdr:rowOff>633362</xdr:rowOff>
    </xdr:to>
    <xdr:pic>
      <xdr:nvPicPr>
        <xdr:cNvPr id="477" name="Picture 536" descr="Picture 536"/>
        <xdr:cNvPicPr>
          <a:picLocks noChangeAspect="1"/>
        </xdr:cNvPicPr>
      </xdr:nvPicPr>
      <xdr:blipFill>
        <a:blip xmlns:r="http://schemas.openxmlformats.org/officeDocument/2006/relationships" r:embed="rId89">
          <a:extLst/>
        </a:blip>
        <a:stretch>
          <a:fillRect/>
        </a:stretch>
      </xdr:blipFill>
      <xdr:spPr>
        <a:xfrm>
          <a:off x="76200" y="80897546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1160</xdr:row>
      <xdr:rowOff>42604</xdr:rowOff>
    </xdr:from>
    <xdr:to>
      <xdr:col>0</xdr:col>
      <xdr:colOff>964224</xdr:colOff>
      <xdr:row>1160</xdr:row>
      <xdr:rowOff>633352</xdr:rowOff>
    </xdr:to>
    <xdr:pic>
      <xdr:nvPicPr>
        <xdr:cNvPr id="478" name="Picture 537" descr="Picture 537"/>
        <xdr:cNvPicPr>
          <a:picLocks noChangeAspect="1"/>
        </xdr:cNvPicPr>
      </xdr:nvPicPr>
      <xdr:blipFill>
        <a:blip xmlns:r="http://schemas.openxmlformats.org/officeDocument/2006/relationships" r:embed="rId89">
          <a:extLst/>
        </a:blip>
        <a:stretch>
          <a:fillRect/>
        </a:stretch>
      </xdr:blipFill>
      <xdr:spPr>
        <a:xfrm>
          <a:off x="76200" y="809673319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1161</xdr:row>
      <xdr:rowOff>42594</xdr:rowOff>
    </xdr:from>
    <xdr:to>
      <xdr:col>0</xdr:col>
      <xdr:colOff>964224</xdr:colOff>
      <xdr:row>1161</xdr:row>
      <xdr:rowOff>633343</xdr:rowOff>
    </xdr:to>
    <xdr:pic>
      <xdr:nvPicPr>
        <xdr:cNvPr id="479" name="Picture 538" descr="Picture 538"/>
        <xdr:cNvPicPr>
          <a:picLocks noChangeAspect="1"/>
        </xdr:cNvPicPr>
      </xdr:nvPicPr>
      <xdr:blipFill>
        <a:blip xmlns:r="http://schemas.openxmlformats.org/officeDocument/2006/relationships" r:embed="rId89">
          <a:extLst/>
        </a:blip>
        <a:stretch>
          <a:fillRect/>
        </a:stretch>
      </xdr:blipFill>
      <xdr:spPr>
        <a:xfrm>
          <a:off x="76200" y="810371174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1162</xdr:row>
      <xdr:rowOff>42584</xdr:rowOff>
    </xdr:from>
    <xdr:to>
      <xdr:col>0</xdr:col>
      <xdr:colOff>965487</xdr:colOff>
      <xdr:row>1162</xdr:row>
      <xdr:rowOff>633382</xdr:rowOff>
    </xdr:to>
    <xdr:pic>
      <xdr:nvPicPr>
        <xdr:cNvPr id="480" name="Picture 539" descr="Picture 539"/>
        <xdr:cNvPicPr>
          <a:picLocks noChangeAspect="1"/>
        </xdr:cNvPicPr>
      </xdr:nvPicPr>
      <xdr:blipFill>
        <a:blip xmlns:r="http://schemas.openxmlformats.org/officeDocument/2006/relationships" r:embed="rId90">
          <a:extLst/>
        </a:blip>
        <a:stretch>
          <a:fillRect/>
        </a:stretch>
      </xdr:blipFill>
      <xdr:spPr>
        <a:xfrm>
          <a:off x="76200" y="811069029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1163</xdr:row>
      <xdr:rowOff>42574</xdr:rowOff>
    </xdr:from>
    <xdr:to>
      <xdr:col>0</xdr:col>
      <xdr:colOff>964224</xdr:colOff>
      <xdr:row>1163</xdr:row>
      <xdr:rowOff>633323</xdr:rowOff>
    </xdr:to>
    <xdr:pic>
      <xdr:nvPicPr>
        <xdr:cNvPr id="481" name="Picture 540" descr="Picture 540"/>
        <xdr:cNvPicPr>
          <a:picLocks noChangeAspect="1"/>
        </xdr:cNvPicPr>
      </xdr:nvPicPr>
      <xdr:blipFill>
        <a:blip xmlns:r="http://schemas.openxmlformats.org/officeDocument/2006/relationships" r:embed="rId89">
          <a:extLst/>
        </a:blip>
        <a:stretch>
          <a:fillRect/>
        </a:stretch>
      </xdr:blipFill>
      <xdr:spPr>
        <a:xfrm>
          <a:off x="76200" y="811766884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1164</xdr:row>
      <xdr:rowOff>42564</xdr:rowOff>
    </xdr:from>
    <xdr:to>
      <xdr:col>0</xdr:col>
      <xdr:colOff>964224</xdr:colOff>
      <xdr:row>1164</xdr:row>
      <xdr:rowOff>633313</xdr:rowOff>
    </xdr:to>
    <xdr:pic>
      <xdr:nvPicPr>
        <xdr:cNvPr id="482" name="Picture 541" descr="Picture 541"/>
        <xdr:cNvPicPr>
          <a:picLocks noChangeAspect="1"/>
        </xdr:cNvPicPr>
      </xdr:nvPicPr>
      <xdr:blipFill>
        <a:blip xmlns:r="http://schemas.openxmlformats.org/officeDocument/2006/relationships" r:embed="rId89">
          <a:extLst/>
        </a:blip>
        <a:stretch>
          <a:fillRect/>
        </a:stretch>
      </xdr:blipFill>
      <xdr:spPr>
        <a:xfrm>
          <a:off x="76200" y="812464739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1165</xdr:row>
      <xdr:rowOff>42554</xdr:rowOff>
    </xdr:from>
    <xdr:to>
      <xdr:col>0</xdr:col>
      <xdr:colOff>964224</xdr:colOff>
      <xdr:row>1165</xdr:row>
      <xdr:rowOff>633303</xdr:rowOff>
    </xdr:to>
    <xdr:pic>
      <xdr:nvPicPr>
        <xdr:cNvPr id="483" name="Picture 542" descr="Picture 542"/>
        <xdr:cNvPicPr>
          <a:picLocks noChangeAspect="1"/>
        </xdr:cNvPicPr>
      </xdr:nvPicPr>
      <xdr:blipFill>
        <a:blip xmlns:r="http://schemas.openxmlformats.org/officeDocument/2006/relationships" r:embed="rId89">
          <a:extLst/>
        </a:blip>
        <a:stretch>
          <a:fillRect/>
        </a:stretch>
      </xdr:blipFill>
      <xdr:spPr>
        <a:xfrm>
          <a:off x="76200" y="813162594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1166</xdr:row>
      <xdr:rowOff>42545</xdr:rowOff>
    </xdr:from>
    <xdr:to>
      <xdr:col>0</xdr:col>
      <xdr:colOff>964224</xdr:colOff>
      <xdr:row>1166</xdr:row>
      <xdr:rowOff>633293</xdr:rowOff>
    </xdr:to>
    <xdr:pic>
      <xdr:nvPicPr>
        <xdr:cNvPr id="484" name="Picture 543" descr="Picture 543"/>
        <xdr:cNvPicPr>
          <a:picLocks noChangeAspect="1"/>
        </xdr:cNvPicPr>
      </xdr:nvPicPr>
      <xdr:blipFill>
        <a:blip xmlns:r="http://schemas.openxmlformats.org/officeDocument/2006/relationships" r:embed="rId89">
          <a:extLst/>
        </a:blip>
        <a:stretch>
          <a:fillRect/>
        </a:stretch>
      </xdr:blipFill>
      <xdr:spPr>
        <a:xfrm>
          <a:off x="76200" y="81386045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1167</xdr:row>
      <xdr:rowOff>42535</xdr:rowOff>
    </xdr:from>
    <xdr:to>
      <xdr:col>0</xdr:col>
      <xdr:colOff>965487</xdr:colOff>
      <xdr:row>1167</xdr:row>
      <xdr:rowOff>633333</xdr:rowOff>
    </xdr:to>
    <xdr:pic>
      <xdr:nvPicPr>
        <xdr:cNvPr id="485" name="Picture 544" descr="Picture 544"/>
        <xdr:cNvPicPr>
          <a:picLocks noChangeAspect="1"/>
        </xdr:cNvPicPr>
      </xdr:nvPicPr>
      <xdr:blipFill>
        <a:blip xmlns:r="http://schemas.openxmlformats.org/officeDocument/2006/relationships" r:embed="rId90">
          <a:extLst/>
        </a:blip>
        <a:stretch>
          <a:fillRect/>
        </a:stretch>
      </xdr:blipFill>
      <xdr:spPr>
        <a:xfrm>
          <a:off x="76200" y="814558305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1168</xdr:row>
      <xdr:rowOff>42525</xdr:rowOff>
    </xdr:from>
    <xdr:to>
      <xdr:col>0</xdr:col>
      <xdr:colOff>964224</xdr:colOff>
      <xdr:row>1168</xdr:row>
      <xdr:rowOff>633273</xdr:rowOff>
    </xdr:to>
    <xdr:pic>
      <xdr:nvPicPr>
        <xdr:cNvPr id="486" name="Picture 545" descr="Picture 545"/>
        <xdr:cNvPicPr>
          <a:picLocks noChangeAspect="1"/>
        </xdr:cNvPicPr>
      </xdr:nvPicPr>
      <xdr:blipFill>
        <a:blip xmlns:r="http://schemas.openxmlformats.org/officeDocument/2006/relationships" r:embed="rId89">
          <a:extLst/>
        </a:blip>
        <a:stretch>
          <a:fillRect/>
        </a:stretch>
      </xdr:blipFill>
      <xdr:spPr>
        <a:xfrm>
          <a:off x="76200" y="81525616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1169</xdr:row>
      <xdr:rowOff>42515</xdr:rowOff>
    </xdr:from>
    <xdr:to>
      <xdr:col>0</xdr:col>
      <xdr:colOff>964224</xdr:colOff>
      <xdr:row>1169</xdr:row>
      <xdr:rowOff>633263</xdr:rowOff>
    </xdr:to>
    <xdr:pic>
      <xdr:nvPicPr>
        <xdr:cNvPr id="487" name="Picture 546" descr="Picture 546"/>
        <xdr:cNvPicPr>
          <a:picLocks noChangeAspect="1"/>
        </xdr:cNvPicPr>
      </xdr:nvPicPr>
      <xdr:blipFill>
        <a:blip xmlns:r="http://schemas.openxmlformats.org/officeDocument/2006/relationships" r:embed="rId91">
          <a:extLst/>
        </a:blip>
        <a:stretch>
          <a:fillRect/>
        </a:stretch>
      </xdr:blipFill>
      <xdr:spPr>
        <a:xfrm>
          <a:off x="76200" y="81595401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1170</xdr:row>
      <xdr:rowOff>42505</xdr:rowOff>
    </xdr:from>
    <xdr:to>
      <xdr:col>0</xdr:col>
      <xdr:colOff>964224</xdr:colOff>
      <xdr:row>1170</xdr:row>
      <xdr:rowOff>633253</xdr:rowOff>
    </xdr:to>
    <xdr:pic>
      <xdr:nvPicPr>
        <xdr:cNvPr id="488" name="Picture 547" descr="Picture 547"/>
        <xdr:cNvPicPr>
          <a:picLocks noChangeAspect="1"/>
        </xdr:cNvPicPr>
      </xdr:nvPicPr>
      <xdr:blipFill>
        <a:blip xmlns:r="http://schemas.openxmlformats.org/officeDocument/2006/relationships" r:embed="rId91">
          <a:extLst/>
        </a:blip>
        <a:stretch>
          <a:fillRect/>
        </a:stretch>
      </xdr:blipFill>
      <xdr:spPr>
        <a:xfrm>
          <a:off x="76200" y="81665187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1171</xdr:row>
      <xdr:rowOff>42495</xdr:rowOff>
    </xdr:from>
    <xdr:to>
      <xdr:col>0</xdr:col>
      <xdr:colOff>965487</xdr:colOff>
      <xdr:row>1171</xdr:row>
      <xdr:rowOff>633293</xdr:rowOff>
    </xdr:to>
    <xdr:pic>
      <xdr:nvPicPr>
        <xdr:cNvPr id="489" name="Picture 548" descr="Picture 548"/>
        <xdr:cNvPicPr>
          <a:picLocks noChangeAspect="1"/>
        </xdr:cNvPicPr>
      </xdr:nvPicPr>
      <xdr:blipFill>
        <a:blip xmlns:r="http://schemas.openxmlformats.org/officeDocument/2006/relationships" r:embed="rId92">
          <a:extLst/>
        </a:blip>
        <a:stretch>
          <a:fillRect/>
        </a:stretch>
      </xdr:blipFill>
      <xdr:spPr>
        <a:xfrm>
          <a:off x="76200" y="817349725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1172</xdr:row>
      <xdr:rowOff>42485</xdr:rowOff>
    </xdr:from>
    <xdr:to>
      <xdr:col>0</xdr:col>
      <xdr:colOff>964224</xdr:colOff>
      <xdr:row>1172</xdr:row>
      <xdr:rowOff>633233</xdr:rowOff>
    </xdr:to>
    <xdr:pic>
      <xdr:nvPicPr>
        <xdr:cNvPr id="490" name="Picture 549" descr="Picture 549"/>
        <xdr:cNvPicPr>
          <a:picLocks noChangeAspect="1"/>
        </xdr:cNvPicPr>
      </xdr:nvPicPr>
      <xdr:blipFill>
        <a:blip xmlns:r="http://schemas.openxmlformats.org/officeDocument/2006/relationships" r:embed="rId91">
          <a:extLst/>
        </a:blip>
        <a:stretch>
          <a:fillRect/>
        </a:stretch>
      </xdr:blipFill>
      <xdr:spPr>
        <a:xfrm>
          <a:off x="76200" y="81804758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1173</xdr:row>
      <xdr:rowOff>42475</xdr:rowOff>
    </xdr:from>
    <xdr:to>
      <xdr:col>0</xdr:col>
      <xdr:colOff>964224</xdr:colOff>
      <xdr:row>1173</xdr:row>
      <xdr:rowOff>633224</xdr:rowOff>
    </xdr:to>
    <xdr:pic>
      <xdr:nvPicPr>
        <xdr:cNvPr id="491" name="Picture 550" descr="Picture 550"/>
        <xdr:cNvPicPr>
          <a:picLocks noChangeAspect="1"/>
        </xdr:cNvPicPr>
      </xdr:nvPicPr>
      <xdr:blipFill>
        <a:blip xmlns:r="http://schemas.openxmlformats.org/officeDocument/2006/relationships" r:embed="rId91">
          <a:extLst/>
        </a:blip>
        <a:stretch>
          <a:fillRect/>
        </a:stretch>
      </xdr:blipFill>
      <xdr:spPr>
        <a:xfrm>
          <a:off x="76200" y="81874543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1174</xdr:row>
      <xdr:rowOff>42465</xdr:rowOff>
    </xdr:from>
    <xdr:to>
      <xdr:col>0</xdr:col>
      <xdr:colOff>964224</xdr:colOff>
      <xdr:row>1174</xdr:row>
      <xdr:rowOff>633214</xdr:rowOff>
    </xdr:to>
    <xdr:pic>
      <xdr:nvPicPr>
        <xdr:cNvPr id="492" name="Picture 551" descr="Picture 551"/>
        <xdr:cNvPicPr>
          <a:picLocks noChangeAspect="1"/>
        </xdr:cNvPicPr>
      </xdr:nvPicPr>
      <xdr:blipFill>
        <a:blip xmlns:r="http://schemas.openxmlformats.org/officeDocument/2006/relationships" r:embed="rId91">
          <a:extLst/>
        </a:blip>
        <a:stretch>
          <a:fillRect/>
        </a:stretch>
      </xdr:blipFill>
      <xdr:spPr>
        <a:xfrm>
          <a:off x="76200" y="819443290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1175</xdr:row>
      <xdr:rowOff>42455</xdr:rowOff>
    </xdr:from>
    <xdr:to>
      <xdr:col>0</xdr:col>
      <xdr:colOff>964224</xdr:colOff>
      <xdr:row>1175</xdr:row>
      <xdr:rowOff>633204</xdr:rowOff>
    </xdr:to>
    <xdr:pic>
      <xdr:nvPicPr>
        <xdr:cNvPr id="493" name="Picture 552" descr="Picture 552"/>
        <xdr:cNvPicPr>
          <a:picLocks noChangeAspect="1"/>
        </xdr:cNvPicPr>
      </xdr:nvPicPr>
      <xdr:blipFill>
        <a:blip xmlns:r="http://schemas.openxmlformats.org/officeDocument/2006/relationships" r:embed="rId93">
          <a:extLst/>
        </a:blip>
        <a:stretch>
          <a:fillRect/>
        </a:stretch>
      </xdr:blipFill>
      <xdr:spPr>
        <a:xfrm>
          <a:off x="76200" y="820141145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1176</xdr:row>
      <xdr:rowOff>42445</xdr:rowOff>
    </xdr:from>
    <xdr:to>
      <xdr:col>0</xdr:col>
      <xdr:colOff>965487</xdr:colOff>
      <xdr:row>1176</xdr:row>
      <xdr:rowOff>633243</xdr:rowOff>
    </xdr:to>
    <xdr:pic>
      <xdr:nvPicPr>
        <xdr:cNvPr id="494" name="Picture 553" descr="Picture 553"/>
        <xdr:cNvPicPr>
          <a:picLocks noChangeAspect="1"/>
        </xdr:cNvPicPr>
      </xdr:nvPicPr>
      <xdr:blipFill>
        <a:blip xmlns:r="http://schemas.openxmlformats.org/officeDocument/2006/relationships" r:embed="rId94">
          <a:extLst/>
        </a:blip>
        <a:stretch>
          <a:fillRect/>
        </a:stretch>
      </xdr:blipFill>
      <xdr:spPr>
        <a:xfrm>
          <a:off x="76200" y="820839000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1177</xdr:row>
      <xdr:rowOff>42435</xdr:rowOff>
    </xdr:from>
    <xdr:to>
      <xdr:col>0</xdr:col>
      <xdr:colOff>964224</xdr:colOff>
      <xdr:row>1177</xdr:row>
      <xdr:rowOff>633184</xdr:rowOff>
    </xdr:to>
    <xdr:pic>
      <xdr:nvPicPr>
        <xdr:cNvPr id="495" name="Picture 554" descr="Picture 554"/>
        <xdr:cNvPicPr>
          <a:picLocks noChangeAspect="1"/>
        </xdr:cNvPicPr>
      </xdr:nvPicPr>
      <xdr:blipFill>
        <a:blip xmlns:r="http://schemas.openxmlformats.org/officeDocument/2006/relationships" r:embed="rId93">
          <a:extLst/>
        </a:blip>
        <a:stretch>
          <a:fillRect/>
        </a:stretch>
      </xdr:blipFill>
      <xdr:spPr>
        <a:xfrm>
          <a:off x="76200" y="821536855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1178</xdr:row>
      <xdr:rowOff>42425</xdr:rowOff>
    </xdr:from>
    <xdr:to>
      <xdr:col>0</xdr:col>
      <xdr:colOff>964224</xdr:colOff>
      <xdr:row>1178</xdr:row>
      <xdr:rowOff>633174</xdr:rowOff>
    </xdr:to>
    <xdr:pic>
      <xdr:nvPicPr>
        <xdr:cNvPr id="496" name="Picture 555" descr="Picture 555"/>
        <xdr:cNvPicPr>
          <a:picLocks noChangeAspect="1"/>
        </xdr:cNvPicPr>
      </xdr:nvPicPr>
      <xdr:blipFill>
        <a:blip xmlns:r="http://schemas.openxmlformats.org/officeDocument/2006/relationships" r:embed="rId93">
          <a:extLst/>
        </a:blip>
        <a:stretch>
          <a:fillRect/>
        </a:stretch>
      </xdr:blipFill>
      <xdr:spPr>
        <a:xfrm>
          <a:off x="76200" y="822234710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1179</xdr:row>
      <xdr:rowOff>42416</xdr:rowOff>
    </xdr:from>
    <xdr:to>
      <xdr:col>0</xdr:col>
      <xdr:colOff>964224</xdr:colOff>
      <xdr:row>1179</xdr:row>
      <xdr:rowOff>633164</xdr:rowOff>
    </xdr:to>
    <xdr:pic>
      <xdr:nvPicPr>
        <xdr:cNvPr id="497" name="Picture 556" descr="Picture 556"/>
        <xdr:cNvPicPr>
          <a:picLocks noChangeAspect="1"/>
        </xdr:cNvPicPr>
      </xdr:nvPicPr>
      <xdr:blipFill>
        <a:blip xmlns:r="http://schemas.openxmlformats.org/officeDocument/2006/relationships" r:embed="rId93">
          <a:extLst/>
        </a:blip>
        <a:stretch>
          <a:fillRect/>
        </a:stretch>
      </xdr:blipFill>
      <xdr:spPr>
        <a:xfrm>
          <a:off x="76200" y="822932566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1180</xdr:row>
      <xdr:rowOff>42406</xdr:rowOff>
    </xdr:from>
    <xdr:to>
      <xdr:col>0</xdr:col>
      <xdr:colOff>964224</xdr:colOff>
      <xdr:row>1180</xdr:row>
      <xdr:rowOff>633154</xdr:rowOff>
    </xdr:to>
    <xdr:pic>
      <xdr:nvPicPr>
        <xdr:cNvPr id="498" name="Picture 557" descr="Picture 557"/>
        <xdr:cNvPicPr>
          <a:picLocks noChangeAspect="1"/>
        </xdr:cNvPicPr>
      </xdr:nvPicPr>
      <xdr:blipFill>
        <a:blip xmlns:r="http://schemas.openxmlformats.org/officeDocument/2006/relationships" r:embed="rId93">
          <a:extLst/>
        </a:blip>
        <a:stretch>
          <a:fillRect/>
        </a:stretch>
      </xdr:blipFill>
      <xdr:spPr>
        <a:xfrm>
          <a:off x="76200" y="823630421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1181</xdr:row>
      <xdr:rowOff>42396</xdr:rowOff>
    </xdr:from>
    <xdr:to>
      <xdr:col>0</xdr:col>
      <xdr:colOff>965487</xdr:colOff>
      <xdr:row>1181</xdr:row>
      <xdr:rowOff>633194</xdr:rowOff>
    </xdr:to>
    <xdr:pic>
      <xdr:nvPicPr>
        <xdr:cNvPr id="499" name="Picture 558" descr="Picture 558"/>
        <xdr:cNvPicPr>
          <a:picLocks noChangeAspect="1"/>
        </xdr:cNvPicPr>
      </xdr:nvPicPr>
      <xdr:blipFill>
        <a:blip xmlns:r="http://schemas.openxmlformats.org/officeDocument/2006/relationships" r:embed="rId94">
          <a:extLst/>
        </a:blip>
        <a:stretch>
          <a:fillRect/>
        </a:stretch>
      </xdr:blipFill>
      <xdr:spPr>
        <a:xfrm>
          <a:off x="76200" y="824328276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1182</xdr:row>
      <xdr:rowOff>42386</xdr:rowOff>
    </xdr:from>
    <xdr:to>
      <xdr:col>0</xdr:col>
      <xdr:colOff>964224</xdr:colOff>
      <xdr:row>1182</xdr:row>
      <xdr:rowOff>633134</xdr:rowOff>
    </xdr:to>
    <xdr:pic>
      <xdr:nvPicPr>
        <xdr:cNvPr id="500" name="Picture 559" descr="Picture 559"/>
        <xdr:cNvPicPr>
          <a:picLocks noChangeAspect="1"/>
        </xdr:cNvPicPr>
      </xdr:nvPicPr>
      <xdr:blipFill>
        <a:blip xmlns:r="http://schemas.openxmlformats.org/officeDocument/2006/relationships" r:embed="rId93">
          <a:extLst/>
        </a:blip>
        <a:stretch>
          <a:fillRect/>
        </a:stretch>
      </xdr:blipFill>
      <xdr:spPr>
        <a:xfrm>
          <a:off x="76200" y="825026131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1183</xdr:row>
      <xdr:rowOff>42376</xdr:rowOff>
    </xdr:from>
    <xdr:to>
      <xdr:col>0</xdr:col>
      <xdr:colOff>964224</xdr:colOff>
      <xdr:row>1183</xdr:row>
      <xdr:rowOff>633124</xdr:rowOff>
    </xdr:to>
    <xdr:pic>
      <xdr:nvPicPr>
        <xdr:cNvPr id="501" name="Picture 560" descr="Picture 560"/>
        <xdr:cNvPicPr>
          <a:picLocks noChangeAspect="1"/>
        </xdr:cNvPicPr>
      </xdr:nvPicPr>
      <xdr:blipFill>
        <a:blip xmlns:r="http://schemas.openxmlformats.org/officeDocument/2006/relationships" r:embed="rId93">
          <a:extLst/>
        </a:blip>
        <a:stretch>
          <a:fillRect/>
        </a:stretch>
      </xdr:blipFill>
      <xdr:spPr>
        <a:xfrm>
          <a:off x="76200" y="825723986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1184</xdr:row>
      <xdr:rowOff>42366</xdr:rowOff>
    </xdr:from>
    <xdr:to>
      <xdr:col>0</xdr:col>
      <xdr:colOff>964224</xdr:colOff>
      <xdr:row>1184</xdr:row>
      <xdr:rowOff>633114</xdr:rowOff>
    </xdr:to>
    <xdr:pic>
      <xdr:nvPicPr>
        <xdr:cNvPr id="502" name="Picture 561" descr="Picture 561"/>
        <xdr:cNvPicPr>
          <a:picLocks noChangeAspect="1"/>
        </xdr:cNvPicPr>
      </xdr:nvPicPr>
      <xdr:blipFill>
        <a:blip xmlns:r="http://schemas.openxmlformats.org/officeDocument/2006/relationships" r:embed="rId93">
          <a:extLst/>
        </a:blip>
        <a:stretch>
          <a:fillRect/>
        </a:stretch>
      </xdr:blipFill>
      <xdr:spPr>
        <a:xfrm>
          <a:off x="76200" y="826421841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1185</xdr:row>
      <xdr:rowOff>42356</xdr:rowOff>
    </xdr:from>
    <xdr:to>
      <xdr:col>0</xdr:col>
      <xdr:colOff>965487</xdr:colOff>
      <xdr:row>1185</xdr:row>
      <xdr:rowOff>633154</xdr:rowOff>
    </xdr:to>
    <xdr:pic>
      <xdr:nvPicPr>
        <xdr:cNvPr id="503" name="Picture 562" descr="Picture 562"/>
        <xdr:cNvPicPr>
          <a:picLocks noChangeAspect="1"/>
        </xdr:cNvPicPr>
      </xdr:nvPicPr>
      <xdr:blipFill>
        <a:blip xmlns:r="http://schemas.openxmlformats.org/officeDocument/2006/relationships" r:embed="rId94">
          <a:extLst/>
        </a:blip>
        <a:stretch>
          <a:fillRect/>
        </a:stretch>
      </xdr:blipFill>
      <xdr:spPr>
        <a:xfrm>
          <a:off x="76200" y="827119696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1186</xdr:row>
      <xdr:rowOff>42346</xdr:rowOff>
    </xdr:from>
    <xdr:to>
      <xdr:col>0</xdr:col>
      <xdr:colOff>964224</xdr:colOff>
      <xdr:row>1186</xdr:row>
      <xdr:rowOff>633095</xdr:rowOff>
    </xdr:to>
    <xdr:pic>
      <xdr:nvPicPr>
        <xdr:cNvPr id="504" name="Picture 563" descr="Picture 563"/>
        <xdr:cNvPicPr>
          <a:picLocks noChangeAspect="1"/>
        </xdr:cNvPicPr>
      </xdr:nvPicPr>
      <xdr:blipFill>
        <a:blip xmlns:r="http://schemas.openxmlformats.org/officeDocument/2006/relationships" r:embed="rId93">
          <a:extLst/>
        </a:blip>
        <a:stretch>
          <a:fillRect/>
        </a:stretch>
      </xdr:blipFill>
      <xdr:spPr>
        <a:xfrm>
          <a:off x="76200" y="827817551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1187</xdr:row>
      <xdr:rowOff>42336</xdr:rowOff>
    </xdr:from>
    <xdr:to>
      <xdr:col>0</xdr:col>
      <xdr:colOff>964224</xdr:colOff>
      <xdr:row>1187</xdr:row>
      <xdr:rowOff>633085</xdr:rowOff>
    </xdr:to>
    <xdr:pic>
      <xdr:nvPicPr>
        <xdr:cNvPr id="505" name="Picture 564" descr="Picture 564"/>
        <xdr:cNvPicPr>
          <a:picLocks noChangeAspect="1"/>
        </xdr:cNvPicPr>
      </xdr:nvPicPr>
      <xdr:blipFill>
        <a:blip xmlns:r="http://schemas.openxmlformats.org/officeDocument/2006/relationships" r:embed="rId93">
          <a:extLst/>
        </a:blip>
        <a:stretch>
          <a:fillRect/>
        </a:stretch>
      </xdr:blipFill>
      <xdr:spPr>
        <a:xfrm>
          <a:off x="76200" y="828515406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1188</xdr:row>
      <xdr:rowOff>42326</xdr:rowOff>
    </xdr:from>
    <xdr:to>
      <xdr:col>0</xdr:col>
      <xdr:colOff>964224</xdr:colOff>
      <xdr:row>1188</xdr:row>
      <xdr:rowOff>633075</xdr:rowOff>
    </xdr:to>
    <xdr:pic>
      <xdr:nvPicPr>
        <xdr:cNvPr id="506" name="Picture 565" descr="Picture 565"/>
        <xdr:cNvPicPr>
          <a:picLocks noChangeAspect="1"/>
        </xdr:cNvPicPr>
      </xdr:nvPicPr>
      <xdr:blipFill>
        <a:blip xmlns:r="http://schemas.openxmlformats.org/officeDocument/2006/relationships" r:embed="rId93">
          <a:extLst/>
        </a:blip>
        <a:stretch>
          <a:fillRect/>
        </a:stretch>
      </xdr:blipFill>
      <xdr:spPr>
        <a:xfrm>
          <a:off x="76200" y="829213261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1189</xdr:row>
      <xdr:rowOff>42316</xdr:rowOff>
    </xdr:from>
    <xdr:to>
      <xdr:col>0</xdr:col>
      <xdr:colOff>964224</xdr:colOff>
      <xdr:row>1189</xdr:row>
      <xdr:rowOff>633065</xdr:rowOff>
    </xdr:to>
    <xdr:pic>
      <xdr:nvPicPr>
        <xdr:cNvPr id="507" name="Picture 566" descr="Picture 566"/>
        <xdr:cNvPicPr>
          <a:picLocks noChangeAspect="1"/>
        </xdr:cNvPicPr>
      </xdr:nvPicPr>
      <xdr:blipFill>
        <a:blip xmlns:r="http://schemas.openxmlformats.org/officeDocument/2006/relationships" r:embed="rId93">
          <a:extLst/>
        </a:blip>
        <a:stretch>
          <a:fillRect/>
        </a:stretch>
      </xdr:blipFill>
      <xdr:spPr>
        <a:xfrm>
          <a:off x="76200" y="829911116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1190</xdr:row>
      <xdr:rowOff>42306</xdr:rowOff>
    </xdr:from>
    <xdr:to>
      <xdr:col>0</xdr:col>
      <xdr:colOff>965487</xdr:colOff>
      <xdr:row>1190</xdr:row>
      <xdr:rowOff>633104</xdr:rowOff>
    </xdr:to>
    <xdr:pic>
      <xdr:nvPicPr>
        <xdr:cNvPr id="508" name="Picture 567" descr="Picture 567"/>
        <xdr:cNvPicPr>
          <a:picLocks noChangeAspect="1"/>
        </xdr:cNvPicPr>
      </xdr:nvPicPr>
      <xdr:blipFill>
        <a:blip xmlns:r="http://schemas.openxmlformats.org/officeDocument/2006/relationships" r:embed="rId94">
          <a:extLst/>
        </a:blip>
        <a:stretch>
          <a:fillRect/>
        </a:stretch>
      </xdr:blipFill>
      <xdr:spPr>
        <a:xfrm>
          <a:off x="76200" y="830608971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1191</xdr:row>
      <xdr:rowOff>42296</xdr:rowOff>
    </xdr:from>
    <xdr:to>
      <xdr:col>0</xdr:col>
      <xdr:colOff>964224</xdr:colOff>
      <xdr:row>1191</xdr:row>
      <xdr:rowOff>633045</xdr:rowOff>
    </xdr:to>
    <xdr:pic>
      <xdr:nvPicPr>
        <xdr:cNvPr id="509" name="Picture 568" descr="Picture 568"/>
        <xdr:cNvPicPr>
          <a:picLocks noChangeAspect="1"/>
        </xdr:cNvPicPr>
      </xdr:nvPicPr>
      <xdr:blipFill>
        <a:blip xmlns:r="http://schemas.openxmlformats.org/officeDocument/2006/relationships" r:embed="rId93">
          <a:extLst/>
        </a:blip>
        <a:stretch>
          <a:fillRect/>
        </a:stretch>
      </xdr:blipFill>
      <xdr:spPr>
        <a:xfrm>
          <a:off x="76200" y="831306826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1192</xdr:row>
      <xdr:rowOff>42287</xdr:rowOff>
    </xdr:from>
    <xdr:to>
      <xdr:col>0</xdr:col>
      <xdr:colOff>964224</xdr:colOff>
      <xdr:row>1192</xdr:row>
      <xdr:rowOff>633035</xdr:rowOff>
    </xdr:to>
    <xdr:pic>
      <xdr:nvPicPr>
        <xdr:cNvPr id="510" name="Picture 569" descr="Picture 569"/>
        <xdr:cNvPicPr>
          <a:picLocks noChangeAspect="1"/>
        </xdr:cNvPicPr>
      </xdr:nvPicPr>
      <xdr:blipFill>
        <a:blip xmlns:r="http://schemas.openxmlformats.org/officeDocument/2006/relationships" r:embed="rId93">
          <a:extLst/>
        </a:blip>
        <a:stretch>
          <a:fillRect/>
        </a:stretch>
      </xdr:blipFill>
      <xdr:spPr>
        <a:xfrm>
          <a:off x="76200" y="832004682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1193</xdr:row>
      <xdr:rowOff>42326</xdr:rowOff>
    </xdr:from>
    <xdr:to>
      <xdr:col>0</xdr:col>
      <xdr:colOff>964224</xdr:colOff>
      <xdr:row>1193</xdr:row>
      <xdr:rowOff>633075</xdr:rowOff>
    </xdr:to>
    <xdr:pic>
      <xdr:nvPicPr>
        <xdr:cNvPr id="511" name="Picture 570" descr="Picture 570"/>
        <xdr:cNvPicPr>
          <a:picLocks noChangeAspect="1"/>
        </xdr:cNvPicPr>
      </xdr:nvPicPr>
      <xdr:blipFill>
        <a:blip xmlns:r="http://schemas.openxmlformats.org/officeDocument/2006/relationships" r:embed="rId93">
          <a:extLst/>
        </a:blip>
        <a:stretch>
          <a:fillRect/>
        </a:stretch>
      </xdr:blipFill>
      <xdr:spPr>
        <a:xfrm>
          <a:off x="76200" y="832702586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1194</xdr:row>
      <xdr:rowOff>42366</xdr:rowOff>
    </xdr:from>
    <xdr:to>
      <xdr:col>0</xdr:col>
      <xdr:colOff>965487</xdr:colOff>
      <xdr:row>1194</xdr:row>
      <xdr:rowOff>633114</xdr:rowOff>
    </xdr:to>
    <xdr:pic>
      <xdr:nvPicPr>
        <xdr:cNvPr id="512" name="Picture 571" descr="Picture 571"/>
        <xdr:cNvPicPr>
          <a:picLocks noChangeAspect="1"/>
        </xdr:cNvPicPr>
      </xdr:nvPicPr>
      <xdr:blipFill>
        <a:blip xmlns:r="http://schemas.openxmlformats.org/officeDocument/2006/relationships" r:embed="rId95">
          <a:extLst/>
        </a:blip>
        <a:stretch>
          <a:fillRect/>
        </a:stretch>
      </xdr:blipFill>
      <xdr:spPr>
        <a:xfrm>
          <a:off x="76200" y="833400491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1195</xdr:row>
      <xdr:rowOff>42406</xdr:rowOff>
    </xdr:from>
    <xdr:to>
      <xdr:col>0</xdr:col>
      <xdr:colOff>964224</xdr:colOff>
      <xdr:row>1195</xdr:row>
      <xdr:rowOff>633154</xdr:rowOff>
    </xdr:to>
    <xdr:pic>
      <xdr:nvPicPr>
        <xdr:cNvPr id="513" name="Picture 572" descr="Picture 572"/>
        <xdr:cNvPicPr>
          <a:picLocks noChangeAspect="1"/>
        </xdr:cNvPicPr>
      </xdr:nvPicPr>
      <xdr:blipFill>
        <a:blip xmlns:r="http://schemas.openxmlformats.org/officeDocument/2006/relationships" r:embed="rId96">
          <a:extLst/>
        </a:blip>
        <a:stretch>
          <a:fillRect/>
        </a:stretch>
      </xdr:blipFill>
      <xdr:spPr>
        <a:xfrm>
          <a:off x="76200" y="834098396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1196</xdr:row>
      <xdr:rowOff>42445</xdr:rowOff>
    </xdr:from>
    <xdr:to>
      <xdr:col>0</xdr:col>
      <xdr:colOff>964224</xdr:colOff>
      <xdr:row>1196</xdr:row>
      <xdr:rowOff>633194</xdr:rowOff>
    </xdr:to>
    <xdr:pic>
      <xdr:nvPicPr>
        <xdr:cNvPr id="514" name="Picture 573" descr="Picture 573"/>
        <xdr:cNvPicPr>
          <a:picLocks noChangeAspect="1"/>
        </xdr:cNvPicPr>
      </xdr:nvPicPr>
      <xdr:blipFill>
        <a:blip xmlns:r="http://schemas.openxmlformats.org/officeDocument/2006/relationships" r:embed="rId96">
          <a:extLst/>
        </a:blip>
        <a:stretch>
          <a:fillRect/>
        </a:stretch>
      </xdr:blipFill>
      <xdr:spPr>
        <a:xfrm>
          <a:off x="76200" y="834796300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1197</xdr:row>
      <xdr:rowOff>42485</xdr:rowOff>
    </xdr:from>
    <xdr:to>
      <xdr:col>0</xdr:col>
      <xdr:colOff>964224</xdr:colOff>
      <xdr:row>1197</xdr:row>
      <xdr:rowOff>633233</xdr:rowOff>
    </xdr:to>
    <xdr:pic>
      <xdr:nvPicPr>
        <xdr:cNvPr id="515" name="Picture 574" descr="Picture 574"/>
        <xdr:cNvPicPr>
          <a:picLocks noChangeAspect="1"/>
        </xdr:cNvPicPr>
      </xdr:nvPicPr>
      <xdr:blipFill>
        <a:blip xmlns:r="http://schemas.openxmlformats.org/officeDocument/2006/relationships" r:embed="rId97">
          <a:extLst/>
        </a:blip>
        <a:stretch>
          <a:fillRect/>
        </a:stretch>
      </xdr:blipFill>
      <xdr:spPr>
        <a:xfrm>
          <a:off x="76200" y="83549420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1198</xdr:row>
      <xdr:rowOff>42525</xdr:rowOff>
    </xdr:from>
    <xdr:to>
      <xdr:col>0</xdr:col>
      <xdr:colOff>964224</xdr:colOff>
      <xdr:row>1198</xdr:row>
      <xdr:rowOff>633273</xdr:rowOff>
    </xdr:to>
    <xdr:pic>
      <xdr:nvPicPr>
        <xdr:cNvPr id="516" name="Picture 575" descr="Picture 575"/>
        <xdr:cNvPicPr>
          <a:picLocks noChangeAspect="1"/>
        </xdr:cNvPicPr>
      </xdr:nvPicPr>
      <xdr:blipFill>
        <a:blip xmlns:r="http://schemas.openxmlformats.org/officeDocument/2006/relationships" r:embed="rId97">
          <a:extLst/>
        </a:blip>
        <a:stretch>
          <a:fillRect/>
        </a:stretch>
      </xdr:blipFill>
      <xdr:spPr>
        <a:xfrm>
          <a:off x="76200" y="83619211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1199</xdr:row>
      <xdr:rowOff>42564</xdr:rowOff>
    </xdr:from>
    <xdr:to>
      <xdr:col>0</xdr:col>
      <xdr:colOff>965487</xdr:colOff>
      <xdr:row>1199</xdr:row>
      <xdr:rowOff>633313</xdr:rowOff>
    </xdr:to>
    <xdr:pic>
      <xdr:nvPicPr>
        <xdr:cNvPr id="517" name="Picture 576" descr="Picture 576"/>
        <xdr:cNvPicPr>
          <a:picLocks noChangeAspect="1"/>
        </xdr:cNvPicPr>
      </xdr:nvPicPr>
      <xdr:blipFill>
        <a:blip xmlns:r="http://schemas.openxmlformats.org/officeDocument/2006/relationships" r:embed="rId98">
          <a:extLst/>
        </a:blip>
        <a:stretch>
          <a:fillRect/>
        </a:stretch>
      </xdr:blipFill>
      <xdr:spPr>
        <a:xfrm>
          <a:off x="76200" y="836890014"/>
          <a:ext cx="889288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1200</xdr:row>
      <xdr:rowOff>42604</xdr:rowOff>
    </xdr:from>
    <xdr:to>
      <xdr:col>0</xdr:col>
      <xdr:colOff>964224</xdr:colOff>
      <xdr:row>1200</xdr:row>
      <xdr:rowOff>633352</xdr:rowOff>
    </xdr:to>
    <xdr:pic>
      <xdr:nvPicPr>
        <xdr:cNvPr id="518" name="Picture 577" descr="Picture 577"/>
        <xdr:cNvPicPr>
          <a:picLocks noChangeAspect="1"/>
        </xdr:cNvPicPr>
      </xdr:nvPicPr>
      <xdr:blipFill>
        <a:blip xmlns:r="http://schemas.openxmlformats.org/officeDocument/2006/relationships" r:embed="rId97">
          <a:extLst/>
        </a:blip>
        <a:stretch>
          <a:fillRect/>
        </a:stretch>
      </xdr:blipFill>
      <xdr:spPr>
        <a:xfrm>
          <a:off x="76200" y="837587919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1201</xdr:row>
      <xdr:rowOff>42644</xdr:rowOff>
    </xdr:from>
    <xdr:to>
      <xdr:col>0</xdr:col>
      <xdr:colOff>964224</xdr:colOff>
      <xdr:row>1201</xdr:row>
      <xdr:rowOff>633392</xdr:rowOff>
    </xdr:to>
    <xdr:pic>
      <xdr:nvPicPr>
        <xdr:cNvPr id="519" name="Picture 578" descr="Picture 578"/>
        <xdr:cNvPicPr>
          <a:picLocks noChangeAspect="1"/>
        </xdr:cNvPicPr>
      </xdr:nvPicPr>
      <xdr:blipFill>
        <a:blip xmlns:r="http://schemas.openxmlformats.org/officeDocument/2006/relationships" r:embed="rId97">
          <a:extLst/>
        </a:blip>
        <a:stretch>
          <a:fillRect/>
        </a:stretch>
      </xdr:blipFill>
      <xdr:spPr>
        <a:xfrm>
          <a:off x="76200" y="83828582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1202</xdr:row>
      <xdr:rowOff>42683</xdr:rowOff>
    </xdr:from>
    <xdr:to>
      <xdr:col>0</xdr:col>
      <xdr:colOff>964224</xdr:colOff>
      <xdr:row>1202</xdr:row>
      <xdr:rowOff>633432</xdr:rowOff>
    </xdr:to>
    <xdr:pic>
      <xdr:nvPicPr>
        <xdr:cNvPr id="520" name="Picture 579" descr="Picture 579"/>
        <xdr:cNvPicPr>
          <a:picLocks noChangeAspect="1"/>
        </xdr:cNvPicPr>
      </xdr:nvPicPr>
      <xdr:blipFill>
        <a:blip xmlns:r="http://schemas.openxmlformats.org/officeDocument/2006/relationships" r:embed="rId97">
          <a:extLst/>
        </a:blip>
        <a:stretch>
          <a:fillRect/>
        </a:stretch>
      </xdr:blipFill>
      <xdr:spPr>
        <a:xfrm>
          <a:off x="76200" y="838983728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1203</xdr:row>
      <xdr:rowOff>42723</xdr:rowOff>
    </xdr:from>
    <xdr:to>
      <xdr:col>0</xdr:col>
      <xdr:colOff>965487</xdr:colOff>
      <xdr:row>1203</xdr:row>
      <xdr:rowOff>633472</xdr:rowOff>
    </xdr:to>
    <xdr:pic>
      <xdr:nvPicPr>
        <xdr:cNvPr id="521" name="Picture 580" descr="Picture 580"/>
        <xdr:cNvPicPr>
          <a:picLocks noChangeAspect="1"/>
        </xdr:cNvPicPr>
      </xdr:nvPicPr>
      <xdr:blipFill>
        <a:blip xmlns:r="http://schemas.openxmlformats.org/officeDocument/2006/relationships" r:embed="rId99">
          <a:extLst/>
        </a:blip>
        <a:stretch>
          <a:fillRect/>
        </a:stretch>
      </xdr:blipFill>
      <xdr:spPr>
        <a:xfrm>
          <a:off x="76200" y="839681633"/>
          <a:ext cx="889288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1204</xdr:row>
      <xdr:rowOff>42763</xdr:rowOff>
    </xdr:from>
    <xdr:to>
      <xdr:col>0</xdr:col>
      <xdr:colOff>964224</xdr:colOff>
      <xdr:row>1204</xdr:row>
      <xdr:rowOff>633511</xdr:rowOff>
    </xdr:to>
    <xdr:pic>
      <xdr:nvPicPr>
        <xdr:cNvPr id="522" name="Picture 581" descr="Picture 581"/>
        <xdr:cNvPicPr>
          <a:picLocks noChangeAspect="1"/>
        </xdr:cNvPicPr>
      </xdr:nvPicPr>
      <xdr:blipFill>
        <a:blip xmlns:r="http://schemas.openxmlformats.org/officeDocument/2006/relationships" r:embed="rId100">
          <a:extLst/>
        </a:blip>
        <a:stretch>
          <a:fillRect/>
        </a:stretch>
      </xdr:blipFill>
      <xdr:spPr>
        <a:xfrm>
          <a:off x="76200" y="840379538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1205</xdr:row>
      <xdr:rowOff>42802</xdr:rowOff>
    </xdr:from>
    <xdr:to>
      <xdr:col>0</xdr:col>
      <xdr:colOff>964224</xdr:colOff>
      <xdr:row>1205</xdr:row>
      <xdr:rowOff>633551</xdr:rowOff>
    </xdr:to>
    <xdr:pic>
      <xdr:nvPicPr>
        <xdr:cNvPr id="523" name="Picture 582" descr="Picture 582"/>
        <xdr:cNvPicPr>
          <a:picLocks noChangeAspect="1"/>
        </xdr:cNvPicPr>
      </xdr:nvPicPr>
      <xdr:blipFill>
        <a:blip xmlns:r="http://schemas.openxmlformats.org/officeDocument/2006/relationships" r:embed="rId100">
          <a:extLst/>
        </a:blip>
        <a:stretch>
          <a:fillRect/>
        </a:stretch>
      </xdr:blipFill>
      <xdr:spPr>
        <a:xfrm>
          <a:off x="76200" y="841077442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1206</xdr:row>
      <xdr:rowOff>42842</xdr:rowOff>
    </xdr:from>
    <xdr:to>
      <xdr:col>0</xdr:col>
      <xdr:colOff>964224</xdr:colOff>
      <xdr:row>1206</xdr:row>
      <xdr:rowOff>633591</xdr:rowOff>
    </xdr:to>
    <xdr:pic>
      <xdr:nvPicPr>
        <xdr:cNvPr id="524" name="Picture 583" descr="Picture 583"/>
        <xdr:cNvPicPr>
          <a:picLocks noChangeAspect="1"/>
        </xdr:cNvPicPr>
      </xdr:nvPicPr>
      <xdr:blipFill>
        <a:blip xmlns:r="http://schemas.openxmlformats.org/officeDocument/2006/relationships" r:embed="rId100">
          <a:extLst/>
        </a:blip>
        <a:stretch>
          <a:fillRect/>
        </a:stretch>
      </xdr:blipFill>
      <xdr:spPr>
        <a:xfrm>
          <a:off x="76200" y="841775347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1207</xdr:row>
      <xdr:rowOff>42882</xdr:rowOff>
    </xdr:from>
    <xdr:to>
      <xdr:col>0</xdr:col>
      <xdr:colOff>964224</xdr:colOff>
      <xdr:row>1207</xdr:row>
      <xdr:rowOff>633630</xdr:rowOff>
    </xdr:to>
    <xdr:pic>
      <xdr:nvPicPr>
        <xdr:cNvPr id="525" name="Picture 584" descr="Picture 584"/>
        <xdr:cNvPicPr>
          <a:picLocks noChangeAspect="1"/>
        </xdr:cNvPicPr>
      </xdr:nvPicPr>
      <xdr:blipFill>
        <a:blip xmlns:r="http://schemas.openxmlformats.org/officeDocument/2006/relationships" r:embed="rId100">
          <a:extLst/>
        </a:blip>
        <a:stretch>
          <a:fillRect/>
        </a:stretch>
      </xdr:blipFill>
      <xdr:spPr>
        <a:xfrm>
          <a:off x="76200" y="842473252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1208</xdr:row>
      <xdr:rowOff>42922</xdr:rowOff>
    </xdr:from>
    <xdr:to>
      <xdr:col>0</xdr:col>
      <xdr:colOff>965487</xdr:colOff>
      <xdr:row>1208</xdr:row>
      <xdr:rowOff>633670</xdr:rowOff>
    </xdr:to>
    <xdr:pic>
      <xdr:nvPicPr>
        <xdr:cNvPr id="526" name="Picture 585" descr="Picture 585"/>
        <xdr:cNvPicPr>
          <a:picLocks noChangeAspect="1"/>
        </xdr:cNvPicPr>
      </xdr:nvPicPr>
      <xdr:blipFill>
        <a:blip xmlns:r="http://schemas.openxmlformats.org/officeDocument/2006/relationships" r:embed="rId99">
          <a:extLst/>
        </a:blip>
        <a:stretch>
          <a:fillRect/>
        </a:stretch>
      </xdr:blipFill>
      <xdr:spPr>
        <a:xfrm>
          <a:off x="76200" y="843171157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1209</xdr:row>
      <xdr:rowOff>42961</xdr:rowOff>
    </xdr:from>
    <xdr:to>
      <xdr:col>0</xdr:col>
      <xdr:colOff>964224</xdr:colOff>
      <xdr:row>1209</xdr:row>
      <xdr:rowOff>633710</xdr:rowOff>
    </xdr:to>
    <xdr:pic>
      <xdr:nvPicPr>
        <xdr:cNvPr id="527" name="Picture 586" descr="Picture 586"/>
        <xdr:cNvPicPr>
          <a:picLocks noChangeAspect="1"/>
        </xdr:cNvPicPr>
      </xdr:nvPicPr>
      <xdr:blipFill>
        <a:blip xmlns:r="http://schemas.openxmlformats.org/officeDocument/2006/relationships" r:embed="rId100">
          <a:extLst/>
        </a:blip>
        <a:stretch>
          <a:fillRect/>
        </a:stretch>
      </xdr:blipFill>
      <xdr:spPr>
        <a:xfrm>
          <a:off x="76200" y="843869061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1210</xdr:row>
      <xdr:rowOff>43001</xdr:rowOff>
    </xdr:from>
    <xdr:to>
      <xdr:col>0</xdr:col>
      <xdr:colOff>964224</xdr:colOff>
      <xdr:row>1210</xdr:row>
      <xdr:rowOff>633749</xdr:rowOff>
    </xdr:to>
    <xdr:pic>
      <xdr:nvPicPr>
        <xdr:cNvPr id="528" name="Picture 587" descr="Picture 587"/>
        <xdr:cNvPicPr>
          <a:picLocks noChangeAspect="1"/>
        </xdr:cNvPicPr>
      </xdr:nvPicPr>
      <xdr:blipFill>
        <a:blip xmlns:r="http://schemas.openxmlformats.org/officeDocument/2006/relationships" r:embed="rId100">
          <a:extLst/>
        </a:blip>
        <a:stretch>
          <a:fillRect/>
        </a:stretch>
      </xdr:blipFill>
      <xdr:spPr>
        <a:xfrm>
          <a:off x="76200" y="844566966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1211</xdr:row>
      <xdr:rowOff>43041</xdr:rowOff>
    </xdr:from>
    <xdr:to>
      <xdr:col>0</xdr:col>
      <xdr:colOff>964224</xdr:colOff>
      <xdr:row>1211</xdr:row>
      <xdr:rowOff>633789</xdr:rowOff>
    </xdr:to>
    <xdr:pic>
      <xdr:nvPicPr>
        <xdr:cNvPr id="529" name="Picture 588" descr="Picture 588"/>
        <xdr:cNvPicPr>
          <a:picLocks noChangeAspect="1"/>
        </xdr:cNvPicPr>
      </xdr:nvPicPr>
      <xdr:blipFill>
        <a:blip xmlns:r="http://schemas.openxmlformats.org/officeDocument/2006/relationships" r:embed="rId100">
          <a:extLst/>
        </a:blip>
        <a:stretch>
          <a:fillRect/>
        </a:stretch>
      </xdr:blipFill>
      <xdr:spPr>
        <a:xfrm>
          <a:off x="76200" y="845264871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1212</xdr:row>
      <xdr:rowOff>43080</xdr:rowOff>
    </xdr:from>
    <xdr:to>
      <xdr:col>0</xdr:col>
      <xdr:colOff>964224</xdr:colOff>
      <xdr:row>1212</xdr:row>
      <xdr:rowOff>633829</xdr:rowOff>
    </xdr:to>
    <xdr:pic>
      <xdr:nvPicPr>
        <xdr:cNvPr id="530" name="Picture 589" descr="Picture 589"/>
        <xdr:cNvPicPr>
          <a:picLocks noChangeAspect="1"/>
        </xdr:cNvPicPr>
      </xdr:nvPicPr>
      <xdr:blipFill>
        <a:blip xmlns:r="http://schemas.openxmlformats.org/officeDocument/2006/relationships" r:embed="rId100">
          <a:extLst/>
        </a:blip>
        <a:stretch>
          <a:fillRect/>
        </a:stretch>
      </xdr:blipFill>
      <xdr:spPr>
        <a:xfrm>
          <a:off x="76200" y="845962775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1213</xdr:row>
      <xdr:rowOff>43120</xdr:rowOff>
    </xdr:from>
    <xdr:to>
      <xdr:col>0</xdr:col>
      <xdr:colOff>965487</xdr:colOff>
      <xdr:row>1213</xdr:row>
      <xdr:rowOff>633868</xdr:rowOff>
    </xdr:to>
    <xdr:pic>
      <xdr:nvPicPr>
        <xdr:cNvPr id="531" name="Picture 590" descr="Picture 590"/>
        <xdr:cNvPicPr>
          <a:picLocks noChangeAspect="1"/>
        </xdr:cNvPicPr>
      </xdr:nvPicPr>
      <xdr:blipFill>
        <a:blip xmlns:r="http://schemas.openxmlformats.org/officeDocument/2006/relationships" r:embed="rId99">
          <a:extLst/>
        </a:blip>
        <a:stretch>
          <a:fillRect/>
        </a:stretch>
      </xdr:blipFill>
      <xdr:spPr>
        <a:xfrm>
          <a:off x="76200" y="846660680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1214</xdr:row>
      <xdr:rowOff>43160</xdr:rowOff>
    </xdr:from>
    <xdr:to>
      <xdr:col>0</xdr:col>
      <xdr:colOff>964224</xdr:colOff>
      <xdr:row>1214</xdr:row>
      <xdr:rowOff>633908</xdr:rowOff>
    </xdr:to>
    <xdr:pic>
      <xdr:nvPicPr>
        <xdr:cNvPr id="532" name="Picture 591" descr="Picture 591"/>
        <xdr:cNvPicPr>
          <a:picLocks noChangeAspect="1"/>
        </xdr:cNvPicPr>
      </xdr:nvPicPr>
      <xdr:blipFill>
        <a:blip xmlns:r="http://schemas.openxmlformats.org/officeDocument/2006/relationships" r:embed="rId100">
          <a:extLst/>
        </a:blip>
        <a:stretch>
          <a:fillRect/>
        </a:stretch>
      </xdr:blipFill>
      <xdr:spPr>
        <a:xfrm>
          <a:off x="76200" y="84735858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1215</xdr:row>
      <xdr:rowOff>43199</xdr:rowOff>
    </xdr:from>
    <xdr:to>
      <xdr:col>0</xdr:col>
      <xdr:colOff>964224</xdr:colOff>
      <xdr:row>1215</xdr:row>
      <xdr:rowOff>633948</xdr:rowOff>
    </xdr:to>
    <xdr:pic>
      <xdr:nvPicPr>
        <xdr:cNvPr id="533" name="Picture 592" descr="Picture 592"/>
        <xdr:cNvPicPr>
          <a:picLocks noChangeAspect="1"/>
        </xdr:cNvPicPr>
      </xdr:nvPicPr>
      <xdr:blipFill>
        <a:blip xmlns:r="http://schemas.openxmlformats.org/officeDocument/2006/relationships" r:embed="rId101">
          <a:extLst/>
        </a:blip>
        <a:stretch>
          <a:fillRect/>
        </a:stretch>
      </xdr:blipFill>
      <xdr:spPr>
        <a:xfrm>
          <a:off x="76200" y="848056489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1216</xdr:row>
      <xdr:rowOff>43239</xdr:rowOff>
    </xdr:from>
    <xdr:to>
      <xdr:col>0</xdr:col>
      <xdr:colOff>964224</xdr:colOff>
      <xdr:row>1216</xdr:row>
      <xdr:rowOff>633987</xdr:rowOff>
    </xdr:to>
    <xdr:pic>
      <xdr:nvPicPr>
        <xdr:cNvPr id="534" name="Picture 593" descr="Picture 593"/>
        <xdr:cNvPicPr>
          <a:picLocks noChangeAspect="1"/>
        </xdr:cNvPicPr>
      </xdr:nvPicPr>
      <xdr:blipFill>
        <a:blip xmlns:r="http://schemas.openxmlformats.org/officeDocument/2006/relationships" r:embed="rId101">
          <a:extLst/>
        </a:blip>
        <a:stretch>
          <a:fillRect/>
        </a:stretch>
      </xdr:blipFill>
      <xdr:spPr>
        <a:xfrm>
          <a:off x="76200" y="84875439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1217</xdr:row>
      <xdr:rowOff>43279</xdr:rowOff>
    </xdr:from>
    <xdr:to>
      <xdr:col>0</xdr:col>
      <xdr:colOff>965487</xdr:colOff>
      <xdr:row>1217</xdr:row>
      <xdr:rowOff>634027</xdr:rowOff>
    </xdr:to>
    <xdr:pic>
      <xdr:nvPicPr>
        <xdr:cNvPr id="535" name="Picture 594" descr="Picture 594"/>
        <xdr:cNvPicPr>
          <a:picLocks noChangeAspect="1"/>
        </xdr:cNvPicPr>
      </xdr:nvPicPr>
      <xdr:blipFill>
        <a:blip xmlns:r="http://schemas.openxmlformats.org/officeDocument/2006/relationships" r:embed="rId102">
          <a:extLst/>
        </a:blip>
        <a:stretch>
          <a:fillRect/>
        </a:stretch>
      </xdr:blipFill>
      <xdr:spPr>
        <a:xfrm>
          <a:off x="76200" y="849452299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1218</xdr:row>
      <xdr:rowOff>43318</xdr:rowOff>
    </xdr:from>
    <xdr:to>
      <xdr:col>0</xdr:col>
      <xdr:colOff>964224</xdr:colOff>
      <xdr:row>1218</xdr:row>
      <xdr:rowOff>634067</xdr:rowOff>
    </xdr:to>
    <xdr:pic>
      <xdr:nvPicPr>
        <xdr:cNvPr id="536" name="Picture 595" descr="Picture 595"/>
        <xdr:cNvPicPr>
          <a:picLocks noChangeAspect="1"/>
        </xdr:cNvPicPr>
      </xdr:nvPicPr>
      <xdr:blipFill>
        <a:blip xmlns:r="http://schemas.openxmlformats.org/officeDocument/2006/relationships" r:embed="rId101">
          <a:extLst/>
        </a:blip>
        <a:stretch>
          <a:fillRect/>
        </a:stretch>
      </xdr:blipFill>
      <xdr:spPr>
        <a:xfrm>
          <a:off x="76200" y="850150203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1219</xdr:row>
      <xdr:rowOff>43358</xdr:rowOff>
    </xdr:from>
    <xdr:to>
      <xdr:col>0</xdr:col>
      <xdr:colOff>964224</xdr:colOff>
      <xdr:row>1219</xdr:row>
      <xdr:rowOff>634107</xdr:rowOff>
    </xdr:to>
    <xdr:pic>
      <xdr:nvPicPr>
        <xdr:cNvPr id="537" name="Picture 596" descr="Picture 596"/>
        <xdr:cNvPicPr>
          <a:picLocks noChangeAspect="1"/>
        </xdr:cNvPicPr>
      </xdr:nvPicPr>
      <xdr:blipFill>
        <a:blip xmlns:r="http://schemas.openxmlformats.org/officeDocument/2006/relationships" r:embed="rId101">
          <a:extLst/>
        </a:blip>
        <a:stretch>
          <a:fillRect/>
        </a:stretch>
      </xdr:blipFill>
      <xdr:spPr>
        <a:xfrm>
          <a:off x="76200" y="850848108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1220</xdr:row>
      <xdr:rowOff>43398</xdr:rowOff>
    </xdr:from>
    <xdr:to>
      <xdr:col>0</xdr:col>
      <xdr:colOff>964224</xdr:colOff>
      <xdr:row>1220</xdr:row>
      <xdr:rowOff>634146</xdr:rowOff>
    </xdr:to>
    <xdr:pic>
      <xdr:nvPicPr>
        <xdr:cNvPr id="538" name="Picture 597" descr="Picture 597"/>
        <xdr:cNvPicPr>
          <a:picLocks noChangeAspect="1"/>
        </xdr:cNvPicPr>
      </xdr:nvPicPr>
      <xdr:blipFill>
        <a:blip xmlns:r="http://schemas.openxmlformats.org/officeDocument/2006/relationships" r:embed="rId101">
          <a:extLst/>
        </a:blip>
        <a:stretch>
          <a:fillRect/>
        </a:stretch>
      </xdr:blipFill>
      <xdr:spPr>
        <a:xfrm>
          <a:off x="76200" y="851546013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1221</xdr:row>
      <xdr:rowOff>43437</xdr:rowOff>
    </xdr:from>
    <xdr:to>
      <xdr:col>0</xdr:col>
      <xdr:colOff>964224</xdr:colOff>
      <xdr:row>1221</xdr:row>
      <xdr:rowOff>634186</xdr:rowOff>
    </xdr:to>
    <xdr:pic>
      <xdr:nvPicPr>
        <xdr:cNvPr id="539" name="Picture 598" descr="Picture 598"/>
        <xdr:cNvPicPr>
          <a:picLocks noChangeAspect="1"/>
        </xdr:cNvPicPr>
      </xdr:nvPicPr>
      <xdr:blipFill>
        <a:blip xmlns:r="http://schemas.openxmlformats.org/officeDocument/2006/relationships" r:embed="rId101">
          <a:extLst/>
        </a:blip>
        <a:stretch>
          <a:fillRect/>
        </a:stretch>
      </xdr:blipFill>
      <xdr:spPr>
        <a:xfrm>
          <a:off x="76200" y="852243917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1222</xdr:row>
      <xdr:rowOff>43477</xdr:rowOff>
    </xdr:from>
    <xdr:to>
      <xdr:col>0</xdr:col>
      <xdr:colOff>965487</xdr:colOff>
      <xdr:row>1222</xdr:row>
      <xdr:rowOff>634226</xdr:rowOff>
    </xdr:to>
    <xdr:pic>
      <xdr:nvPicPr>
        <xdr:cNvPr id="540" name="Picture 599" descr="Picture 599"/>
        <xdr:cNvPicPr>
          <a:picLocks noChangeAspect="1"/>
        </xdr:cNvPicPr>
      </xdr:nvPicPr>
      <xdr:blipFill>
        <a:blip xmlns:r="http://schemas.openxmlformats.org/officeDocument/2006/relationships" r:embed="rId102">
          <a:extLst/>
        </a:blip>
        <a:stretch>
          <a:fillRect/>
        </a:stretch>
      </xdr:blipFill>
      <xdr:spPr>
        <a:xfrm>
          <a:off x="76200" y="852941822"/>
          <a:ext cx="889288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1223</xdr:row>
      <xdr:rowOff>43517</xdr:rowOff>
    </xdr:from>
    <xdr:to>
      <xdr:col>0</xdr:col>
      <xdr:colOff>964224</xdr:colOff>
      <xdr:row>1223</xdr:row>
      <xdr:rowOff>634265</xdr:rowOff>
    </xdr:to>
    <xdr:pic>
      <xdr:nvPicPr>
        <xdr:cNvPr id="541" name="Picture 600" descr="Picture 600"/>
        <xdr:cNvPicPr>
          <a:picLocks noChangeAspect="1"/>
        </xdr:cNvPicPr>
      </xdr:nvPicPr>
      <xdr:blipFill>
        <a:blip xmlns:r="http://schemas.openxmlformats.org/officeDocument/2006/relationships" r:embed="rId101">
          <a:extLst/>
        </a:blip>
        <a:stretch>
          <a:fillRect/>
        </a:stretch>
      </xdr:blipFill>
      <xdr:spPr>
        <a:xfrm>
          <a:off x="76200" y="853639727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1224</xdr:row>
      <xdr:rowOff>43557</xdr:rowOff>
    </xdr:from>
    <xdr:to>
      <xdr:col>0</xdr:col>
      <xdr:colOff>964224</xdr:colOff>
      <xdr:row>1224</xdr:row>
      <xdr:rowOff>634305</xdr:rowOff>
    </xdr:to>
    <xdr:pic>
      <xdr:nvPicPr>
        <xdr:cNvPr id="542" name="Picture 601" descr="Picture 601"/>
        <xdr:cNvPicPr>
          <a:picLocks noChangeAspect="1"/>
        </xdr:cNvPicPr>
      </xdr:nvPicPr>
      <xdr:blipFill>
        <a:blip xmlns:r="http://schemas.openxmlformats.org/officeDocument/2006/relationships" r:embed="rId101">
          <a:extLst/>
        </a:blip>
        <a:stretch>
          <a:fillRect/>
        </a:stretch>
      </xdr:blipFill>
      <xdr:spPr>
        <a:xfrm>
          <a:off x="76200" y="854337632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1225</xdr:row>
      <xdr:rowOff>43596</xdr:rowOff>
    </xdr:from>
    <xdr:to>
      <xdr:col>0</xdr:col>
      <xdr:colOff>964224</xdr:colOff>
      <xdr:row>1225</xdr:row>
      <xdr:rowOff>634345</xdr:rowOff>
    </xdr:to>
    <xdr:pic>
      <xdr:nvPicPr>
        <xdr:cNvPr id="543" name="Picture 602" descr="Picture 602"/>
        <xdr:cNvPicPr>
          <a:picLocks noChangeAspect="1"/>
        </xdr:cNvPicPr>
      </xdr:nvPicPr>
      <xdr:blipFill>
        <a:blip xmlns:r="http://schemas.openxmlformats.org/officeDocument/2006/relationships" r:embed="rId101">
          <a:extLst/>
        </a:blip>
        <a:stretch>
          <a:fillRect/>
        </a:stretch>
      </xdr:blipFill>
      <xdr:spPr>
        <a:xfrm>
          <a:off x="76200" y="855035536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1226</xdr:row>
      <xdr:rowOff>43636</xdr:rowOff>
    </xdr:from>
    <xdr:to>
      <xdr:col>0</xdr:col>
      <xdr:colOff>965487</xdr:colOff>
      <xdr:row>1226</xdr:row>
      <xdr:rowOff>634384</xdr:rowOff>
    </xdr:to>
    <xdr:pic>
      <xdr:nvPicPr>
        <xdr:cNvPr id="544" name="Picture 603" descr="Picture 603"/>
        <xdr:cNvPicPr>
          <a:picLocks noChangeAspect="1"/>
        </xdr:cNvPicPr>
      </xdr:nvPicPr>
      <xdr:blipFill>
        <a:blip xmlns:r="http://schemas.openxmlformats.org/officeDocument/2006/relationships" r:embed="rId102">
          <a:extLst/>
        </a:blip>
        <a:stretch>
          <a:fillRect/>
        </a:stretch>
      </xdr:blipFill>
      <xdr:spPr>
        <a:xfrm>
          <a:off x="76200" y="855733441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1227</xdr:row>
      <xdr:rowOff>43676</xdr:rowOff>
    </xdr:from>
    <xdr:to>
      <xdr:col>0</xdr:col>
      <xdr:colOff>964224</xdr:colOff>
      <xdr:row>1227</xdr:row>
      <xdr:rowOff>634424</xdr:rowOff>
    </xdr:to>
    <xdr:pic>
      <xdr:nvPicPr>
        <xdr:cNvPr id="545" name="Picture 604" descr="Picture 604"/>
        <xdr:cNvPicPr>
          <a:picLocks noChangeAspect="1"/>
        </xdr:cNvPicPr>
      </xdr:nvPicPr>
      <xdr:blipFill>
        <a:blip xmlns:r="http://schemas.openxmlformats.org/officeDocument/2006/relationships" r:embed="rId101">
          <a:extLst/>
        </a:blip>
        <a:stretch>
          <a:fillRect/>
        </a:stretch>
      </xdr:blipFill>
      <xdr:spPr>
        <a:xfrm>
          <a:off x="76200" y="856431346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1228</xdr:row>
      <xdr:rowOff>43715</xdr:rowOff>
    </xdr:from>
    <xdr:to>
      <xdr:col>0</xdr:col>
      <xdr:colOff>964224</xdr:colOff>
      <xdr:row>1228</xdr:row>
      <xdr:rowOff>634464</xdr:rowOff>
    </xdr:to>
    <xdr:pic>
      <xdr:nvPicPr>
        <xdr:cNvPr id="546" name="Picture 605" descr="Picture 605"/>
        <xdr:cNvPicPr>
          <a:picLocks noChangeAspect="1"/>
        </xdr:cNvPicPr>
      </xdr:nvPicPr>
      <xdr:blipFill>
        <a:blip xmlns:r="http://schemas.openxmlformats.org/officeDocument/2006/relationships" r:embed="rId103">
          <a:extLst/>
        </a:blip>
        <a:stretch>
          <a:fillRect/>
        </a:stretch>
      </xdr:blipFill>
      <xdr:spPr>
        <a:xfrm>
          <a:off x="76200" y="857129250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1229</xdr:row>
      <xdr:rowOff>43755</xdr:rowOff>
    </xdr:from>
    <xdr:to>
      <xdr:col>0</xdr:col>
      <xdr:colOff>964224</xdr:colOff>
      <xdr:row>1229</xdr:row>
      <xdr:rowOff>634503</xdr:rowOff>
    </xdr:to>
    <xdr:pic>
      <xdr:nvPicPr>
        <xdr:cNvPr id="547" name="Picture 606" descr="Picture 606"/>
        <xdr:cNvPicPr>
          <a:picLocks noChangeAspect="1"/>
        </xdr:cNvPicPr>
      </xdr:nvPicPr>
      <xdr:blipFill>
        <a:blip xmlns:r="http://schemas.openxmlformats.org/officeDocument/2006/relationships" r:embed="rId103">
          <a:extLst/>
        </a:blip>
        <a:stretch>
          <a:fillRect/>
        </a:stretch>
      </xdr:blipFill>
      <xdr:spPr>
        <a:xfrm>
          <a:off x="76200" y="85782715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1230</xdr:row>
      <xdr:rowOff>43795</xdr:rowOff>
    </xdr:from>
    <xdr:to>
      <xdr:col>0</xdr:col>
      <xdr:colOff>964224</xdr:colOff>
      <xdr:row>1230</xdr:row>
      <xdr:rowOff>634543</xdr:rowOff>
    </xdr:to>
    <xdr:pic>
      <xdr:nvPicPr>
        <xdr:cNvPr id="548" name="Picture 607" descr="Picture 607"/>
        <xdr:cNvPicPr>
          <a:picLocks noChangeAspect="1"/>
        </xdr:cNvPicPr>
      </xdr:nvPicPr>
      <xdr:blipFill>
        <a:blip xmlns:r="http://schemas.openxmlformats.org/officeDocument/2006/relationships" r:embed="rId103">
          <a:extLst/>
        </a:blip>
        <a:stretch>
          <a:fillRect/>
        </a:stretch>
      </xdr:blipFill>
      <xdr:spPr>
        <a:xfrm>
          <a:off x="76200" y="85852506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1231</xdr:row>
      <xdr:rowOff>43834</xdr:rowOff>
    </xdr:from>
    <xdr:to>
      <xdr:col>0</xdr:col>
      <xdr:colOff>965487</xdr:colOff>
      <xdr:row>1231</xdr:row>
      <xdr:rowOff>634583</xdr:rowOff>
    </xdr:to>
    <xdr:pic>
      <xdr:nvPicPr>
        <xdr:cNvPr id="549" name="Picture 608" descr="Picture 608"/>
        <xdr:cNvPicPr>
          <a:picLocks noChangeAspect="1"/>
        </xdr:cNvPicPr>
      </xdr:nvPicPr>
      <xdr:blipFill>
        <a:blip xmlns:r="http://schemas.openxmlformats.org/officeDocument/2006/relationships" r:embed="rId104">
          <a:extLst/>
        </a:blip>
        <a:stretch>
          <a:fillRect/>
        </a:stretch>
      </xdr:blipFill>
      <xdr:spPr>
        <a:xfrm>
          <a:off x="76200" y="859222964"/>
          <a:ext cx="889288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1232</xdr:row>
      <xdr:rowOff>43874</xdr:rowOff>
    </xdr:from>
    <xdr:to>
      <xdr:col>0</xdr:col>
      <xdr:colOff>964224</xdr:colOff>
      <xdr:row>1232</xdr:row>
      <xdr:rowOff>634623</xdr:rowOff>
    </xdr:to>
    <xdr:pic>
      <xdr:nvPicPr>
        <xdr:cNvPr id="550" name="Picture 609" descr="Picture 609"/>
        <xdr:cNvPicPr>
          <a:picLocks noChangeAspect="1"/>
        </xdr:cNvPicPr>
      </xdr:nvPicPr>
      <xdr:blipFill>
        <a:blip xmlns:r="http://schemas.openxmlformats.org/officeDocument/2006/relationships" r:embed="rId103">
          <a:extLst/>
        </a:blip>
        <a:stretch>
          <a:fillRect/>
        </a:stretch>
      </xdr:blipFill>
      <xdr:spPr>
        <a:xfrm>
          <a:off x="76200" y="859920869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1233</xdr:row>
      <xdr:rowOff>43914</xdr:rowOff>
    </xdr:from>
    <xdr:to>
      <xdr:col>0</xdr:col>
      <xdr:colOff>964224</xdr:colOff>
      <xdr:row>1233</xdr:row>
      <xdr:rowOff>634662</xdr:rowOff>
    </xdr:to>
    <xdr:pic>
      <xdr:nvPicPr>
        <xdr:cNvPr id="551" name="Picture 610" descr="Picture 610"/>
        <xdr:cNvPicPr>
          <a:picLocks noChangeAspect="1"/>
        </xdr:cNvPicPr>
      </xdr:nvPicPr>
      <xdr:blipFill>
        <a:blip xmlns:r="http://schemas.openxmlformats.org/officeDocument/2006/relationships" r:embed="rId103">
          <a:extLst/>
        </a:blip>
        <a:stretch>
          <a:fillRect/>
        </a:stretch>
      </xdr:blipFill>
      <xdr:spPr>
        <a:xfrm>
          <a:off x="76200" y="86061877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1234</xdr:row>
      <xdr:rowOff>43953</xdr:rowOff>
    </xdr:from>
    <xdr:to>
      <xdr:col>0</xdr:col>
      <xdr:colOff>964224</xdr:colOff>
      <xdr:row>1234</xdr:row>
      <xdr:rowOff>634702</xdr:rowOff>
    </xdr:to>
    <xdr:pic>
      <xdr:nvPicPr>
        <xdr:cNvPr id="552" name="Picture 611" descr="Picture 611"/>
        <xdr:cNvPicPr>
          <a:picLocks noChangeAspect="1"/>
        </xdr:cNvPicPr>
      </xdr:nvPicPr>
      <xdr:blipFill>
        <a:blip xmlns:r="http://schemas.openxmlformats.org/officeDocument/2006/relationships" r:embed="rId105">
          <a:extLst/>
        </a:blip>
        <a:stretch>
          <a:fillRect/>
        </a:stretch>
      </xdr:blipFill>
      <xdr:spPr>
        <a:xfrm>
          <a:off x="76200" y="861316678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1235</xdr:row>
      <xdr:rowOff>43993</xdr:rowOff>
    </xdr:from>
    <xdr:to>
      <xdr:col>0</xdr:col>
      <xdr:colOff>964224</xdr:colOff>
      <xdr:row>1235</xdr:row>
      <xdr:rowOff>634742</xdr:rowOff>
    </xdr:to>
    <xdr:pic>
      <xdr:nvPicPr>
        <xdr:cNvPr id="553" name="Picture 612" descr="Picture 612"/>
        <xdr:cNvPicPr>
          <a:picLocks noChangeAspect="1"/>
        </xdr:cNvPicPr>
      </xdr:nvPicPr>
      <xdr:blipFill>
        <a:blip xmlns:r="http://schemas.openxmlformats.org/officeDocument/2006/relationships" r:embed="rId105">
          <a:extLst/>
        </a:blip>
        <a:stretch>
          <a:fillRect/>
        </a:stretch>
      </xdr:blipFill>
      <xdr:spPr>
        <a:xfrm>
          <a:off x="76200" y="862014583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1236</xdr:row>
      <xdr:rowOff>44033</xdr:rowOff>
    </xdr:from>
    <xdr:to>
      <xdr:col>0</xdr:col>
      <xdr:colOff>965487</xdr:colOff>
      <xdr:row>1236</xdr:row>
      <xdr:rowOff>634781</xdr:rowOff>
    </xdr:to>
    <xdr:pic>
      <xdr:nvPicPr>
        <xdr:cNvPr id="554" name="Picture 613" descr="Picture 613"/>
        <xdr:cNvPicPr>
          <a:picLocks noChangeAspect="1"/>
        </xdr:cNvPicPr>
      </xdr:nvPicPr>
      <xdr:blipFill>
        <a:blip xmlns:r="http://schemas.openxmlformats.org/officeDocument/2006/relationships" r:embed="rId106">
          <a:extLst/>
        </a:blip>
        <a:stretch>
          <a:fillRect/>
        </a:stretch>
      </xdr:blipFill>
      <xdr:spPr>
        <a:xfrm>
          <a:off x="76200" y="862712488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1237</xdr:row>
      <xdr:rowOff>44072</xdr:rowOff>
    </xdr:from>
    <xdr:to>
      <xdr:col>0</xdr:col>
      <xdr:colOff>964224</xdr:colOff>
      <xdr:row>1237</xdr:row>
      <xdr:rowOff>634821</xdr:rowOff>
    </xdr:to>
    <xdr:pic>
      <xdr:nvPicPr>
        <xdr:cNvPr id="555" name="Picture 614" descr="Picture 614"/>
        <xdr:cNvPicPr>
          <a:picLocks noChangeAspect="1"/>
        </xdr:cNvPicPr>
      </xdr:nvPicPr>
      <xdr:blipFill>
        <a:blip xmlns:r="http://schemas.openxmlformats.org/officeDocument/2006/relationships" r:embed="rId105">
          <a:extLst/>
        </a:blip>
        <a:stretch>
          <a:fillRect/>
        </a:stretch>
      </xdr:blipFill>
      <xdr:spPr>
        <a:xfrm>
          <a:off x="76200" y="863410392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1238</xdr:row>
      <xdr:rowOff>44112</xdr:rowOff>
    </xdr:from>
    <xdr:to>
      <xdr:col>0</xdr:col>
      <xdr:colOff>964224</xdr:colOff>
      <xdr:row>1238</xdr:row>
      <xdr:rowOff>634861</xdr:rowOff>
    </xdr:to>
    <xdr:pic>
      <xdr:nvPicPr>
        <xdr:cNvPr id="556" name="Picture 615" descr="Picture 615"/>
        <xdr:cNvPicPr>
          <a:picLocks noChangeAspect="1"/>
        </xdr:cNvPicPr>
      </xdr:nvPicPr>
      <xdr:blipFill>
        <a:blip xmlns:r="http://schemas.openxmlformats.org/officeDocument/2006/relationships" r:embed="rId105">
          <a:extLst/>
        </a:blip>
        <a:stretch>
          <a:fillRect/>
        </a:stretch>
      </xdr:blipFill>
      <xdr:spPr>
        <a:xfrm>
          <a:off x="76200" y="864108297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1239</xdr:row>
      <xdr:rowOff>44152</xdr:rowOff>
    </xdr:from>
    <xdr:to>
      <xdr:col>0</xdr:col>
      <xdr:colOff>964224</xdr:colOff>
      <xdr:row>1239</xdr:row>
      <xdr:rowOff>634900</xdr:rowOff>
    </xdr:to>
    <xdr:pic>
      <xdr:nvPicPr>
        <xdr:cNvPr id="557" name="Picture 616" descr="Picture 616"/>
        <xdr:cNvPicPr>
          <a:picLocks noChangeAspect="1"/>
        </xdr:cNvPicPr>
      </xdr:nvPicPr>
      <xdr:blipFill>
        <a:blip xmlns:r="http://schemas.openxmlformats.org/officeDocument/2006/relationships" r:embed="rId105">
          <a:extLst/>
        </a:blip>
        <a:stretch>
          <a:fillRect/>
        </a:stretch>
      </xdr:blipFill>
      <xdr:spPr>
        <a:xfrm>
          <a:off x="76200" y="864806202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1240</xdr:row>
      <xdr:rowOff>44192</xdr:rowOff>
    </xdr:from>
    <xdr:to>
      <xdr:col>0</xdr:col>
      <xdr:colOff>965487</xdr:colOff>
      <xdr:row>1240</xdr:row>
      <xdr:rowOff>634940</xdr:rowOff>
    </xdr:to>
    <xdr:pic>
      <xdr:nvPicPr>
        <xdr:cNvPr id="558" name="Picture 617" descr="Picture 617"/>
        <xdr:cNvPicPr>
          <a:picLocks noChangeAspect="1"/>
        </xdr:cNvPicPr>
      </xdr:nvPicPr>
      <xdr:blipFill>
        <a:blip xmlns:r="http://schemas.openxmlformats.org/officeDocument/2006/relationships" r:embed="rId106">
          <a:extLst/>
        </a:blip>
        <a:stretch>
          <a:fillRect/>
        </a:stretch>
      </xdr:blipFill>
      <xdr:spPr>
        <a:xfrm>
          <a:off x="76200" y="865504107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1241</xdr:row>
      <xdr:rowOff>44231</xdr:rowOff>
    </xdr:from>
    <xdr:to>
      <xdr:col>0</xdr:col>
      <xdr:colOff>964224</xdr:colOff>
      <xdr:row>1241</xdr:row>
      <xdr:rowOff>634980</xdr:rowOff>
    </xdr:to>
    <xdr:pic>
      <xdr:nvPicPr>
        <xdr:cNvPr id="559" name="Picture 618" descr="Picture 618"/>
        <xdr:cNvPicPr>
          <a:picLocks noChangeAspect="1"/>
        </xdr:cNvPicPr>
      </xdr:nvPicPr>
      <xdr:blipFill>
        <a:blip xmlns:r="http://schemas.openxmlformats.org/officeDocument/2006/relationships" r:embed="rId107">
          <a:extLst/>
        </a:blip>
        <a:stretch>
          <a:fillRect/>
        </a:stretch>
      </xdr:blipFill>
      <xdr:spPr>
        <a:xfrm>
          <a:off x="76200" y="866202011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1242</xdr:row>
      <xdr:rowOff>44271</xdr:rowOff>
    </xdr:from>
    <xdr:to>
      <xdr:col>0</xdr:col>
      <xdr:colOff>964224</xdr:colOff>
      <xdr:row>1242</xdr:row>
      <xdr:rowOff>635019</xdr:rowOff>
    </xdr:to>
    <xdr:pic>
      <xdr:nvPicPr>
        <xdr:cNvPr id="560" name="Picture 619" descr="Picture 619"/>
        <xdr:cNvPicPr>
          <a:picLocks noChangeAspect="1"/>
        </xdr:cNvPicPr>
      </xdr:nvPicPr>
      <xdr:blipFill>
        <a:blip xmlns:r="http://schemas.openxmlformats.org/officeDocument/2006/relationships" r:embed="rId107">
          <a:extLst/>
        </a:blip>
        <a:stretch>
          <a:fillRect/>
        </a:stretch>
      </xdr:blipFill>
      <xdr:spPr>
        <a:xfrm>
          <a:off x="76200" y="866899916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1243</xdr:row>
      <xdr:rowOff>44311</xdr:rowOff>
    </xdr:from>
    <xdr:to>
      <xdr:col>0</xdr:col>
      <xdr:colOff>964224</xdr:colOff>
      <xdr:row>1243</xdr:row>
      <xdr:rowOff>635059</xdr:rowOff>
    </xdr:to>
    <xdr:pic>
      <xdr:nvPicPr>
        <xdr:cNvPr id="561" name="Picture 620" descr="Picture 620"/>
        <xdr:cNvPicPr>
          <a:picLocks noChangeAspect="1"/>
        </xdr:cNvPicPr>
      </xdr:nvPicPr>
      <xdr:blipFill>
        <a:blip xmlns:r="http://schemas.openxmlformats.org/officeDocument/2006/relationships" r:embed="rId107">
          <a:extLst/>
        </a:blip>
        <a:stretch>
          <a:fillRect/>
        </a:stretch>
      </xdr:blipFill>
      <xdr:spPr>
        <a:xfrm>
          <a:off x="76200" y="867597821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1244</xdr:row>
      <xdr:rowOff>44350</xdr:rowOff>
    </xdr:from>
    <xdr:to>
      <xdr:col>0</xdr:col>
      <xdr:colOff>964224</xdr:colOff>
      <xdr:row>1244</xdr:row>
      <xdr:rowOff>635099</xdr:rowOff>
    </xdr:to>
    <xdr:pic>
      <xdr:nvPicPr>
        <xdr:cNvPr id="562" name="Picture 621" descr="Picture 621"/>
        <xdr:cNvPicPr>
          <a:picLocks noChangeAspect="1"/>
        </xdr:cNvPicPr>
      </xdr:nvPicPr>
      <xdr:blipFill>
        <a:blip xmlns:r="http://schemas.openxmlformats.org/officeDocument/2006/relationships" r:embed="rId107">
          <a:extLst/>
        </a:blip>
        <a:stretch>
          <a:fillRect/>
        </a:stretch>
      </xdr:blipFill>
      <xdr:spPr>
        <a:xfrm>
          <a:off x="76200" y="868295725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1245</xdr:row>
      <xdr:rowOff>44390</xdr:rowOff>
    </xdr:from>
    <xdr:to>
      <xdr:col>0</xdr:col>
      <xdr:colOff>965487</xdr:colOff>
      <xdr:row>1245</xdr:row>
      <xdr:rowOff>635138</xdr:rowOff>
    </xdr:to>
    <xdr:pic>
      <xdr:nvPicPr>
        <xdr:cNvPr id="563" name="Picture 622" descr="Picture 622"/>
        <xdr:cNvPicPr>
          <a:picLocks noChangeAspect="1"/>
        </xdr:cNvPicPr>
      </xdr:nvPicPr>
      <xdr:blipFill>
        <a:blip xmlns:r="http://schemas.openxmlformats.org/officeDocument/2006/relationships" r:embed="rId108">
          <a:extLst/>
        </a:blip>
        <a:stretch>
          <a:fillRect/>
        </a:stretch>
      </xdr:blipFill>
      <xdr:spPr>
        <a:xfrm>
          <a:off x="76200" y="868993630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1246</xdr:row>
      <xdr:rowOff>44430</xdr:rowOff>
    </xdr:from>
    <xdr:to>
      <xdr:col>0</xdr:col>
      <xdr:colOff>964224</xdr:colOff>
      <xdr:row>1246</xdr:row>
      <xdr:rowOff>635178</xdr:rowOff>
    </xdr:to>
    <xdr:pic>
      <xdr:nvPicPr>
        <xdr:cNvPr id="564" name="Picture 623" descr="Picture 623"/>
        <xdr:cNvPicPr>
          <a:picLocks noChangeAspect="1"/>
        </xdr:cNvPicPr>
      </xdr:nvPicPr>
      <xdr:blipFill>
        <a:blip xmlns:r="http://schemas.openxmlformats.org/officeDocument/2006/relationships" r:embed="rId107">
          <a:extLst/>
        </a:blip>
        <a:stretch>
          <a:fillRect/>
        </a:stretch>
      </xdr:blipFill>
      <xdr:spPr>
        <a:xfrm>
          <a:off x="76200" y="86969153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1247</xdr:row>
      <xdr:rowOff>44469</xdr:rowOff>
    </xdr:from>
    <xdr:to>
      <xdr:col>0</xdr:col>
      <xdr:colOff>964224</xdr:colOff>
      <xdr:row>1247</xdr:row>
      <xdr:rowOff>635218</xdr:rowOff>
    </xdr:to>
    <xdr:pic>
      <xdr:nvPicPr>
        <xdr:cNvPr id="565" name="Picture 624" descr="Picture 624"/>
        <xdr:cNvPicPr>
          <a:picLocks noChangeAspect="1"/>
        </xdr:cNvPicPr>
      </xdr:nvPicPr>
      <xdr:blipFill>
        <a:blip xmlns:r="http://schemas.openxmlformats.org/officeDocument/2006/relationships" r:embed="rId107">
          <a:extLst/>
        </a:blip>
        <a:stretch>
          <a:fillRect/>
        </a:stretch>
      </xdr:blipFill>
      <xdr:spPr>
        <a:xfrm>
          <a:off x="76200" y="870389439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1248</xdr:row>
      <xdr:rowOff>44509</xdr:rowOff>
    </xdr:from>
    <xdr:to>
      <xdr:col>0</xdr:col>
      <xdr:colOff>964224</xdr:colOff>
      <xdr:row>1248</xdr:row>
      <xdr:rowOff>635258</xdr:rowOff>
    </xdr:to>
    <xdr:pic>
      <xdr:nvPicPr>
        <xdr:cNvPr id="566" name="Picture 625" descr="Picture 625"/>
        <xdr:cNvPicPr>
          <a:picLocks noChangeAspect="1"/>
        </xdr:cNvPicPr>
      </xdr:nvPicPr>
      <xdr:blipFill>
        <a:blip xmlns:r="http://schemas.openxmlformats.org/officeDocument/2006/relationships" r:embed="rId109">
          <a:extLst/>
        </a:blip>
        <a:stretch>
          <a:fillRect/>
        </a:stretch>
      </xdr:blipFill>
      <xdr:spPr>
        <a:xfrm>
          <a:off x="76200" y="87108734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1249</xdr:row>
      <xdr:rowOff>44549</xdr:rowOff>
    </xdr:from>
    <xdr:to>
      <xdr:col>0</xdr:col>
      <xdr:colOff>965487</xdr:colOff>
      <xdr:row>1249</xdr:row>
      <xdr:rowOff>635297</xdr:rowOff>
    </xdr:to>
    <xdr:pic>
      <xdr:nvPicPr>
        <xdr:cNvPr id="567" name="Picture 626" descr="Picture 626"/>
        <xdr:cNvPicPr>
          <a:picLocks noChangeAspect="1"/>
        </xdr:cNvPicPr>
      </xdr:nvPicPr>
      <xdr:blipFill>
        <a:blip xmlns:r="http://schemas.openxmlformats.org/officeDocument/2006/relationships" r:embed="rId110">
          <a:extLst/>
        </a:blip>
        <a:stretch>
          <a:fillRect/>
        </a:stretch>
      </xdr:blipFill>
      <xdr:spPr>
        <a:xfrm>
          <a:off x="76200" y="871785249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1250</xdr:row>
      <xdr:rowOff>44588</xdr:rowOff>
    </xdr:from>
    <xdr:to>
      <xdr:col>0</xdr:col>
      <xdr:colOff>964224</xdr:colOff>
      <xdr:row>1250</xdr:row>
      <xdr:rowOff>635337</xdr:rowOff>
    </xdr:to>
    <xdr:pic>
      <xdr:nvPicPr>
        <xdr:cNvPr id="568" name="Picture 627" descr="Picture 627"/>
        <xdr:cNvPicPr>
          <a:picLocks noChangeAspect="1"/>
        </xdr:cNvPicPr>
      </xdr:nvPicPr>
      <xdr:blipFill>
        <a:blip xmlns:r="http://schemas.openxmlformats.org/officeDocument/2006/relationships" r:embed="rId109">
          <a:extLst/>
        </a:blip>
        <a:stretch>
          <a:fillRect/>
        </a:stretch>
      </xdr:blipFill>
      <xdr:spPr>
        <a:xfrm>
          <a:off x="76200" y="872483153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1251</xdr:row>
      <xdr:rowOff>44628</xdr:rowOff>
    </xdr:from>
    <xdr:to>
      <xdr:col>0</xdr:col>
      <xdr:colOff>964224</xdr:colOff>
      <xdr:row>1251</xdr:row>
      <xdr:rowOff>635377</xdr:rowOff>
    </xdr:to>
    <xdr:pic>
      <xdr:nvPicPr>
        <xdr:cNvPr id="569" name="Picture 628" descr="Picture 628"/>
        <xdr:cNvPicPr>
          <a:picLocks noChangeAspect="1"/>
        </xdr:cNvPicPr>
      </xdr:nvPicPr>
      <xdr:blipFill>
        <a:blip xmlns:r="http://schemas.openxmlformats.org/officeDocument/2006/relationships" r:embed="rId109">
          <a:extLst/>
        </a:blip>
        <a:stretch>
          <a:fillRect/>
        </a:stretch>
      </xdr:blipFill>
      <xdr:spPr>
        <a:xfrm>
          <a:off x="76200" y="873181058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1252</xdr:row>
      <xdr:rowOff>44668</xdr:rowOff>
    </xdr:from>
    <xdr:to>
      <xdr:col>0</xdr:col>
      <xdr:colOff>964224</xdr:colOff>
      <xdr:row>1252</xdr:row>
      <xdr:rowOff>635416</xdr:rowOff>
    </xdr:to>
    <xdr:pic>
      <xdr:nvPicPr>
        <xdr:cNvPr id="570" name="Picture 629" descr="Picture 629"/>
        <xdr:cNvPicPr>
          <a:picLocks noChangeAspect="1"/>
        </xdr:cNvPicPr>
      </xdr:nvPicPr>
      <xdr:blipFill>
        <a:blip xmlns:r="http://schemas.openxmlformats.org/officeDocument/2006/relationships" r:embed="rId109">
          <a:extLst/>
        </a:blip>
        <a:stretch>
          <a:fillRect/>
        </a:stretch>
      </xdr:blipFill>
      <xdr:spPr>
        <a:xfrm>
          <a:off x="76200" y="873878963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1253</xdr:row>
      <xdr:rowOff>44707</xdr:rowOff>
    </xdr:from>
    <xdr:to>
      <xdr:col>0</xdr:col>
      <xdr:colOff>964224</xdr:colOff>
      <xdr:row>1253</xdr:row>
      <xdr:rowOff>635456</xdr:rowOff>
    </xdr:to>
    <xdr:pic>
      <xdr:nvPicPr>
        <xdr:cNvPr id="571" name="Picture 630" descr="Picture 630"/>
        <xdr:cNvPicPr>
          <a:picLocks noChangeAspect="1"/>
        </xdr:cNvPicPr>
      </xdr:nvPicPr>
      <xdr:blipFill>
        <a:blip xmlns:r="http://schemas.openxmlformats.org/officeDocument/2006/relationships" r:embed="rId109">
          <a:extLst/>
        </a:blip>
        <a:stretch>
          <a:fillRect/>
        </a:stretch>
      </xdr:blipFill>
      <xdr:spPr>
        <a:xfrm>
          <a:off x="76200" y="874576867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1254</xdr:row>
      <xdr:rowOff>44747</xdr:rowOff>
    </xdr:from>
    <xdr:to>
      <xdr:col>0</xdr:col>
      <xdr:colOff>965487</xdr:colOff>
      <xdr:row>1254</xdr:row>
      <xdr:rowOff>635496</xdr:rowOff>
    </xdr:to>
    <xdr:pic>
      <xdr:nvPicPr>
        <xdr:cNvPr id="572" name="Picture 631" descr="Picture 631"/>
        <xdr:cNvPicPr>
          <a:picLocks noChangeAspect="1"/>
        </xdr:cNvPicPr>
      </xdr:nvPicPr>
      <xdr:blipFill>
        <a:blip xmlns:r="http://schemas.openxmlformats.org/officeDocument/2006/relationships" r:embed="rId110">
          <a:extLst/>
        </a:blip>
        <a:stretch>
          <a:fillRect/>
        </a:stretch>
      </xdr:blipFill>
      <xdr:spPr>
        <a:xfrm>
          <a:off x="76200" y="875274772"/>
          <a:ext cx="889288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1255</xdr:row>
      <xdr:rowOff>44787</xdr:rowOff>
    </xdr:from>
    <xdr:to>
      <xdr:col>0</xdr:col>
      <xdr:colOff>964224</xdr:colOff>
      <xdr:row>1255</xdr:row>
      <xdr:rowOff>635535</xdr:rowOff>
    </xdr:to>
    <xdr:pic>
      <xdr:nvPicPr>
        <xdr:cNvPr id="573" name="Picture 632" descr="Picture 632"/>
        <xdr:cNvPicPr>
          <a:picLocks noChangeAspect="1"/>
        </xdr:cNvPicPr>
      </xdr:nvPicPr>
      <xdr:blipFill>
        <a:blip xmlns:r="http://schemas.openxmlformats.org/officeDocument/2006/relationships" r:embed="rId109">
          <a:extLst/>
        </a:blip>
        <a:stretch>
          <a:fillRect/>
        </a:stretch>
      </xdr:blipFill>
      <xdr:spPr>
        <a:xfrm>
          <a:off x="76200" y="875972677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1256</xdr:row>
      <xdr:rowOff>44827</xdr:rowOff>
    </xdr:from>
    <xdr:to>
      <xdr:col>0</xdr:col>
      <xdr:colOff>964224</xdr:colOff>
      <xdr:row>1256</xdr:row>
      <xdr:rowOff>635575</xdr:rowOff>
    </xdr:to>
    <xdr:pic>
      <xdr:nvPicPr>
        <xdr:cNvPr id="574" name="Picture 633" descr="Picture 633"/>
        <xdr:cNvPicPr>
          <a:picLocks noChangeAspect="1"/>
        </xdr:cNvPicPr>
      </xdr:nvPicPr>
      <xdr:blipFill>
        <a:blip xmlns:r="http://schemas.openxmlformats.org/officeDocument/2006/relationships" r:embed="rId109">
          <a:extLst/>
        </a:blip>
        <a:stretch>
          <a:fillRect/>
        </a:stretch>
      </xdr:blipFill>
      <xdr:spPr>
        <a:xfrm>
          <a:off x="76200" y="876670582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1257</xdr:row>
      <xdr:rowOff>44866</xdr:rowOff>
    </xdr:from>
    <xdr:to>
      <xdr:col>0</xdr:col>
      <xdr:colOff>964224</xdr:colOff>
      <xdr:row>1257</xdr:row>
      <xdr:rowOff>635615</xdr:rowOff>
    </xdr:to>
    <xdr:pic>
      <xdr:nvPicPr>
        <xdr:cNvPr id="575" name="Picture 634" descr="Picture 634"/>
        <xdr:cNvPicPr>
          <a:picLocks noChangeAspect="1"/>
        </xdr:cNvPicPr>
      </xdr:nvPicPr>
      <xdr:blipFill>
        <a:blip xmlns:r="http://schemas.openxmlformats.org/officeDocument/2006/relationships" r:embed="rId109">
          <a:extLst/>
        </a:blip>
        <a:stretch>
          <a:fillRect/>
        </a:stretch>
      </xdr:blipFill>
      <xdr:spPr>
        <a:xfrm>
          <a:off x="76200" y="877368486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1258</xdr:row>
      <xdr:rowOff>44906</xdr:rowOff>
    </xdr:from>
    <xdr:to>
      <xdr:col>0</xdr:col>
      <xdr:colOff>964224</xdr:colOff>
      <xdr:row>1258</xdr:row>
      <xdr:rowOff>635654</xdr:rowOff>
    </xdr:to>
    <xdr:pic>
      <xdr:nvPicPr>
        <xdr:cNvPr id="576" name="Picture 635" descr="Picture 635"/>
        <xdr:cNvPicPr>
          <a:picLocks noChangeAspect="1"/>
        </xdr:cNvPicPr>
      </xdr:nvPicPr>
      <xdr:blipFill>
        <a:blip xmlns:r="http://schemas.openxmlformats.org/officeDocument/2006/relationships" r:embed="rId109">
          <a:extLst/>
        </a:blip>
        <a:stretch>
          <a:fillRect/>
        </a:stretch>
      </xdr:blipFill>
      <xdr:spPr>
        <a:xfrm>
          <a:off x="76200" y="878066391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1259</xdr:row>
      <xdr:rowOff>44946</xdr:rowOff>
    </xdr:from>
    <xdr:to>
      <xdr:col>0</xdr:col>
      <xdr:colOff>965487</xdr:colOff>
      <xdr:row>1259</xdr:row>
      <xdr:rowOff>635694</xdr:rowOff>
    </xdr:to>
    <xdr:pic>
      <xdr:nvPicPr>
        <xdr:cNvPr id="577" name="Picture 636" descr="Picture 636"/>
        <xdr:cNvPicPr>
          <a:picLocks noChangeAspect="1"/>
        </xdr:cNvPicPr>
      </xdr:nvPicPr>
      <xdr:blipFill>
        <a:blip xmlns:r="http://schemas.openxmlformats.org/officeDocument/2006/relationships" r:embed="rId110">
          <a:extLst/>
        </a:blip>
        <a:stretch>
          <a:fillRect/>
        </a:stretch>
      </xdr:blipFill>
      <xdr:spPr>
        <a:xfrm>
          <a:off x="76200" y="878764296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1260</xdr:row>
      <xdr:rowOff>44985</xdr:rowOff>
    </xdr:from>
    <xdr:to>
      <xdr:col>0</xdr:col>
      <xdr:colOff>964224</xdr:colOff>
      <xdr:row>1260</xdr:row>
      <xdr:rowOff>635734</xdr:rowOff>
    </xdr:to>
    <xdr:pic>
      <xdr:nvPicPr>
        <xdr:cNvPr id="578" name="Picture 637" descr="Picture 637"/>
        <xdr:cNvPicPr>
          <a:picLocks noChangeAspect="1"/>
        </xdr:cNvPicPr>
      </xdr:nvPicPr>
      <xdr:blipFill>
        <a:blip xmlns:r="http://schemas.openxmlformats.org/officeDocument/2006/relationships" r:embed="rId109">
          <a:extLst/>
        </a:blip>
        <a:stretch>
          <a:fillRect/>
        </a:stretch>
      </xdr:blipFill>
      <xdr:spPr>
        <a:xfrm>
          <a:off x="76200" y="879462200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1261</xdr:row>
      <xdr:rowOff>45025</xdr:rowOff>
    </xdr:from>
    <xdr:to>
      <xdr:col>0</xdr:col>
      <xdr:colOff>964224</xdr:colOff>
      <xdr:row>1261</xdr:row>
      <xdr:rowOff>635773</xdr:rowOff>
    </xdr:to>
    <xdr:pic>
      <xdr:nvPicPr>
        <xdr:cNvPr id="579" name="Picture 638" descr="Picture 638"/>
        <xdr:cNvPicPr>
          <a:picLocks noChangeAspect="1"/>
        </xdr:cNvPicPr>
      </xdr:nvPicPr>
      <xdr:blipFill>
        <a:blip xmlns:r="http://schemas.openxmlformats.org/officeDocument/2006/relationships" r:embed="rId109">
          <a:extLst/>
        </a:blip>
        <a:stretch>
          <a:fillRect/>
        </a:stretch>
      </xdr:blipFill>
      <xdr:spPr>
        <a:xfrm>
          <a:off x="76200" y="88016010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1262</xdr:row>
      <xdr:rowOff>45065</xdr:rowOff>
    </xdr:from>
    <xdr:to>
      <xdr:col>0</xdr:col>
      <xdr:colOff>964224</xdr:colOff>
      <xdr:row>1262</xdr:row>
      <xdr:rowOff>635813</xdr:rowOff>
    </xdr:to>
    <xdr:pic>
      <xdr:nvPicPr>
        <xdr:cNvPr id="580" name="Picture 639" descr="Picture 639"/>
        <xdr:cNvPicPr>
          <a:picLocks noChangeAspect="1"/>
        </xdr:cNvPicPr>
      </xdr:nvPicPr>
      <xdr:blipFill>
        <a:blip xmlns:r="http://schemas.openxmlformats.org/officeDocument/2006/relationships" r:embed="rId109">
          <a:extLst/>
        </a:blip>
        <a:stretch>
          <a:fillRect/>
        </a:stretch>
      </xdr:blipFill>
      <xdr:spPr>
        <a:xfrm>
          <a:off x="76200" y="88085801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1263</xdr:row>
      <xdr:rowOff>45104</xdr:rowOff>
    </xdr:from>
    <xdr:to>
      <xdr:col>0</xdr:col>
      <xdr:colOff>965487</xdr:colOff>
      <xdr:row>1263</xdr:row>
      <xdr:rowOff>635853</xdr:rowOff>
    </xdr:to>
    <xdr:pic>
      <xdr:nvPicPr>
        <xdr:cNvPr id="581" name="Picture 640" descr="Picture 640"/>
        <xdr:cNvPicPr>
          <a:picLocks noChangeAspect="1"/>
        </xdr:cNvPicPr>
      </xdr:nvPicPr>
      <xdr:blipFill>
        <a:blip xmlns:r="http://schemas.openxmlformats.org/officeDocument/2006/relationships" r:embed="rId110">
          <a:extLst/>
        </a:blip>
        <a:stretch>
          <a:fillRect/>
        </a:stretch>
      </xdr:blipFill>
      <xdr:spPr>
        <a:xfrm>
          <a:off x="76200" y="881555914"/>
          <a:ext cx="889288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1264</xdr:row>
      <xdr:rowOff>45144</xdr:rowOff>
    </xdr:from>
    <xdr:to>
      <xdr:col>0</xdr:col>
      <xdr:colOff>964224</xdr:colOff>
      <xdr:row>1264</xdr:row>
      <xdr:rowOff>635893</xdr:rowOff>
    </xdr:to>
    <xdr:pic>
      <xdr:nvPicPr>
        <xdr:cNvPr id="582" name="Picture 641" descr="Picture 641"/>
        <xdr:cNvPicPr>
          <a:picLocks noChangeAspect="1"/>
        </xdr:cNvPicPr>
      </xdr:nvPicPr>
      <xdr:blipFill>
        <a:blip xmlns:r="http://schemas.openxmlformats.org/officeDocument/2006/relationships" r:embed="rId109">
          <a:extLst/>
        </a:blip>
        <a:stretch>
          <a:fillRect/>
        </a:stretch>
      </xdr:blipFill>
      <xdr:spPr>
        <a:xfrm>
          <a:off x="76200" y="882253819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1265</xdr:row>
      <xdr:rowOff>45184</xdr:rowOff>
    </xdr:from>
    <xdr:to>
      <xdr:col>0</xdr:col>
      <xdr:colOff>964224</xdr:colOff>
      <xdr:row>1265</xdr:row>
      <xdr:rowOff>635932</xdr:rowOff>
    </xdr:to>
    <xdr:pic>
      <xdr:nvPicPr>
        <xdr:cNvPr id="583" name="Picture 642" descr="Picture 642"/>
        <xdr:cNvPicPr>
          <a:picLocks noChangeAspect="1"/>
        </xdr:cNvPicPr>
      </xdr:nvPicPr>
      <xdr:blipFill>
        <a:blip xmlns:r="http://schemas.openxmlformats.org/officeDocument/2006/relationships" r:embed="rId109">
          <a:extLst/>
        </a:blip>
        <a:stretch>
          <a:fillRect/>
        </a:stretch>
      </xdr:blipFill>
      <xdr:spPr>
        <a:xfrm>
          <a:off x="76200" y="88295172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1266</xdr:row>
      <xdr:rowOff>45223</xdr:rowOff>
    </xdr:from>
    <xdr:to>
      <xdr:col>0</xdr:col>
      <xdr:colOff>964224</xdr:colOff>
      <xdr:row>1266</xdr:row>
      <xdr:rowOff>635972</xdr:rowOff>
    </xdr:to>
    <xdr:pic>
      <xdr:nvPicPr>
        <xdr:cNvPr id="584" name="Picture 643" descr="Picture 643"/>
        <xdr:cNvPicPr>
          <a:picLocks noChangeAspect="1"/>
        </xdr:cNvPicPr>
      </xdr:nvPicPr>
      <xdr:blipFill>
        <a:blip xmlns:r="http://schemas.openxmlformats.org/officeDocument/2006/relationships" r:embed="rId109">
          <a:extLst/>
        </a:blip>
        <a:stretch>
          <a:fillRect/>
        </a:stretch>
      </xdr:blipFill>
      <xdr:spPr>
        <a:xfrm>
          <a:off x="76200" y="883649628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1267</xdr:row>
      <xdr:rowOff>45263</xdr:rowOff>
    </xdr:from>
    <xdr:to>
      <xdr:col>0</xdr:col>
      <xdr:colOff>964224</xdr:colOff>
      <xdr:row>1267</xdr:row>
      <xdr:rowOff>636012</xdr:rowOff>
    </xdr:to>
    <xdr:pic>
      <xdr:nvPicPr>
        <xdr:cNvPr id="585" name="Picture 644" descr="Picture 644"/>
        <xdr:cNvPicPr>
          <a:picLocks noChangeAspect="1"/>
        </xdr:cNvPicPr>
      </xdr:nvPicPr>
      <xdr:blipFill>
        <a:blip xmlns:r="http://schemas.openxmlformats.org/officeDocument/2006/relationships" r:embed="rId109">
          <a:extLst/>
        </a:blip>
        <a:stretch>
          <a:fillRect/>
        </a:stretch>
      </xdr:blipFill>
      <xdr:spPr>
        <a:xfrm>
          <a:off x="76200" y="884347533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1268</xdr:row>
      <xdr:rowOff>45303</xdr:rowOff>
    </xdr:from>
    <xdr:to>
      <xdr:col>0</xdr:col>
      <xdr:colOff>965487</xdr:colOff>
      <xdr:row>1268</xdr:row>
      <xdr:rowOff>636051</xdr:rowOff>
    </xdr:to>
    <xdr:pic>
      <xdr:nvPicPr>
        <xdr:cNvPr id="586" name="Picture 645" descr="Picture 645"/>
        <xdr:cNvPicPr>
          <a:picLocks noChangeAspect="1"/>
        </xdr:cNvPicPr>
      </xdr:nvPicPr>
      <xdr:blipFill>
        <a:blip xmlns:r="http://schemas.openxmlformats.org/officeDocument/2006/relationships" r:embed="rId111">
          <a:extLst/>
        </a:blip>
        <a:stretch>
          <a:fillRect/>
        </a:stretch>
      </xdr:blipFill>
      <xdr:spPr>
        <a:xfrm>
          <a:off x="76200" y="885045438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1269</xdr:row>
      <xdr:rowOff>45342</xdr:rowOff>
    </xdr:from>
    <xdr:to>
      <xdr:col>0</xdr:col>
      <xdr:colOff>964224</xdr:colOff>
      <xdr:row>1269</xdr:row>
      <xdr:rowOff>636091</xdr:rowOff>
    </xdr:to>
    <xdr:pic>
      <xdr:nvPicPr>
        <xdr:cNvPr id="587" name="Picture 646" descr="Picture 646"/>
        <xdr:cNvPicPr>
          <a:picLocks noChangeAspect="1"/>
        </xdr:cNvPicPr>
      </xdr:nvPicPr>
      <xdr:blipFill>
        <a:blip xmlns:r="http://schemas.openxmlformats.org/officeDocument/2006/relationships" r:embed="rId112">
          <a:extLst/>
        </a:blip>
        <a:stretch>
          <a:fillRect/>
        </a:stretch>
      </xdr:blipFill>
      <xdr:spPr>
        <a:xfrm>
          <a:off x="76200" y="885743342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1270</xdr:row>
      <xdr:rowOff>45382</xdr:rowOff>
    </xdr:from>
    <xdr:to>
      <xdr:col>0</xdr:col>
      <xdr:colOff>964224</xdr:colOff>
      <xdr:row>1270</xdr:row>
      <xdr:rowOff>636131</xdr:rowOff>
    </xdr:to>
    <xdr:pic>
      <xdr:nvPicPr>
        <xdr:cNvPr id="588" name="Picture 647" descr="Picture 647"/>
        <xdr:cNvPicPr>
          <a:picLocks noChangeAspect="1"/>
        </xdr:cNvPicPr>
      </xdr:nvPicPr>
      <xdr:blipFill>
        <a:blip xmlns:r="http://schemas.openxmlformats.org/officeDocument/2006/relationships" r:embed="rId112">
          <a:extLst/>
        </a:blip>
        <a:stretch>
          <a:fillRect/>
        </a:stretch>
      </xdr:blipFill>
      <xdr:spPr>
        <a:xfrm>
          <a:off x="76200" y="886441247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1271</xdr:row>
      <xdr:rowOff>45422</xdr:rowOff>
    </xdr:from>
    <xdr:to>
      <xdr:col>0</xdr:col>
      <xdr:colOff>964224</xdr:colOff>
      <xdr:row>1271</xdr:row>
      <xdr:rowOff>636170</xdr:rowOff>
    </xdr:to>
    <xdr:pic>
      <xdr:nvPicPr>
        <xdr:cNvPr id="589" name="Picture 648" descr="Picture 648"/>
        <xdr:cNvPicPr>
          <a:picLocks noChangeAspect="1"/>
        </xdr:cNvPicPr>
      </xdr:nvPicPr>
      <xdr:blipFill>
        <a:blip xmlns:r="http://schemas.openxmlformats.org/officeDocument/2006/relationships" r:embed="rId112">
          <a:extLst/>
        </a:blip>
        <a:stretch>
          <a:fillRect/>
        </a:stretch>
      </xdr:blipFill>
      <xdr:spPr>
        <a:xfrm>
          <a:off x="76200" y="887139152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1272</xdr:row>
      <xdr:rowOff>45462</xdr:rowOff>
    </xdr:from>
    <xdr:to>
      <xdr:col>0</xdr:col>
      <xdr:colOff>965487</xdr:colOff>
      <xdr:row>1272</xdr:row>
      <xdr:rowOff>636210</xdr:rowOff>
    </xdr:to>
    <xdr:pic>
      <xdr:nvPicPr>
        <xdr:cNvPr id="590" name="Picture 649" descr="Picture 649"/>
        <xdr:cNvPicPr>
          <a:picLocks noChangeAspect="1"/>
        </xdr:cNvPicPr>
      </xdr:nvPicPr>
      <xdr:blipFill>
        <a:blip xmlns:r="http://schemas.openxmlformats.org/officeDocument/2006/relationships" r:embed="rId111">
          <a:extLst/>
        </a:blip>
        <a:stretch>
          <a:fillRect/>
        </a:stretch>
      </xdr:blipFill>
      <xdr:spPr>
        <a:xfrm>
          <a:off x="76200" y="887837057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1273</xdr:row>
      <xdr:rowOff>45501</xdr:rowOff>
    </xdr:from>
    <xdr:to>
      <xdr:col>0</xdr:col>
      <xdr:colOff>964224</xdr:colOff>
      <xdr:row>1273</xdr:row>
      <xdr:rowOff>636250</xdr:rowOff>
    </xdr:to>
    <xdr:pic>
      <xdr:nvPicPr>
        <xdr:cNvPr id="591" name="Picture 650" descr="Picture 650"/>
        <xdr:cNvPicPr>
          <a:picLocks noChangeAspect="1"/>
        </xdr:cNvPicPr>
      </xdr:nvPicPr>
      <xdr:blipFill>
        <a:blip xmlns:r="http://schemas.openxmlformats.org/officeDocument/2006/relationships" r:embed="rId112">
          <a:extLst/>
        </a:blip>
        <a:stretch>
          <a:fillRect/>
        </a:stretch>
      </xdr:blipFill>
      <xdr:spPr>
        <a:xfrm>
          <a:off x="76200" y="888534961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1274</xdr:row>
      <xdr:rowOff>45541</xdr:rowOff>
    </xdr:from>
    <xdr:to>
      <xdr:col>0</xdr:col>
      <xdr:colOff>964224</xdr:colOff>
      <xdr:row>1274</xdr:row>
      <xdr:rowOff>636289</xdr:rowOff>
    </xdr:to>
    <xdr:pic>
      <xdr:nvPicPr>
        <xdr:cNvPr id="592" name="Picture 651" descr="Picture 651"/>
        <xdr:cNvPicPr>
          <a:picLocks noChangeAspect="1"/>
        </xdr:cNvPicPr>
      </xdr:nvPicPr>
      <xdr:blipFill>
        <a:blip xmlns:r="http://schemas.openxmlformats.org/officeDocument/2006/relationships" r:embed="rId112">
          <a:extLst/>
        </a:blip>
        <a:stretch>
          <a:fillRect/>
        </a:stretch>
      </xdr:blipFill>
      <xdr:spPr>
        <a:xfrm>
          <a:off x="76200" y="889232866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1275</xdr:row>
      <xdr:rowOff>45581</xdr:rowOff>
    </xdr:from>
    <xdr:to>
      <xdr:col>0</xdr:col>
      <xdr:colOff>964224</xdr:colOff>
      <xdr:row>1275</xdr:row>
      <xdr:rowOff>636329</xdr:rowOff>
    </xdr:to>
    <xdr:pic>
      <xdr:nvPicPr>
        <xdr:cNvPr id="593" name="Picture 652" descr="Picture 652"/>
        <xdr:cNvPicPr>
          <a:picLocks noChangeAspect="1"/>
        </xdr:cNvPicPr>
      </xdr:nvPicPr>
      <xdr:blipFill>
        <a:blip xmlns:r="http://schemas.openxmlformats.org/officeDocument/2006/relationships" r:embed="rId113">
          <a:extLst/>
        </a:blip>
        <a:stretch>
          <a:fillRect/>
        </a:stretch>
      </xdr:blipFill>
      <xdr:spPr>
        <a:xfrm>
          <a:off x="76200" y="889930771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1276</xdr:row>
      <xdr:rowOff>45620</xdr:rowOff>
    </xdr:from>
    <xdr:to>
      <xdr:col>0</xdr:col>
      <xdr:colOff>964224</xdr:colOff>
      <xdr:row>1276</xdr:row>
      <xdr:rowOff>636369</xdr:rowOff>
    </xdr:to>
    <xdr:pic>
      <xdr:nvPicPr>
        <xdr:cNvPr id="594" name="Picture 653" descr="Picture 653"/>
        <xdr:cNvPicPr>
          <a:picLocks noChangeAspect="1"/>
        </xdr:cNvPicPr>
      </xdr:nvPicPr>
      <xdr:blipFill>
        <a:blip xmlns:r="http://schemas.openxmlformats.org/officeDocument/2006/relationships" r:embed="rId113">
          <a:extLst/>
        </a:blip>
        <a:stretch>
          <a:fillRect/>
        </a:stretch>
      </xdr:blipFill>
      <xdr:spPr>
        <a:xfrm>
          <a:off x="76200" y="890628675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1277</xdr:row>
      <xdr:rowOff>45660</xdr:rowOff>
    </xdr:from>
    <xdr:to>
      <xdr:col>0</xdr:col>
      <xdr:colOff>965487</xdr:colOff>
      <xdr:row>1277</xdr:row>
      <xdr:rowOff>636408</xdr:rowOff>
    </xdr:to>
    <xdr:pic>
      <xdr:nvPicPr>
        <xdr:cNvPr id="595" name="Picture 654" descr="Picture 654"/>
        <xdr:cNvPicPr>
          <a:picLocks noChangeAspect="1"/>
        </xdr:cNvPicPr>
      </xdr:nvPicPr>
      <xdr:blipFill>
        <a:blip xmlns:r="http://schemas.openxmlformats.org/officeDocument/2006/relationships" r:embed="rId114">
          <a:extLst/>
        </a:blip>
        <a:stretch>
          <a:fillRect/>
        </a:stretch>
      </xdr:blipFill>
      <xdr:spPr>
        <a:xfrm>
          <a:off x="76200" y="891326580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1278</xdr:row>
      <xdr:rowOff>45700</xdr:rowOff>
    </xdr:from>
    <xdr:to>
      <xdr:col>0</xdr:col>
      <xdr:colOff>964224</xdr:colOff>
      <xdr:row>1278</xdr:row>
      <xdr:rowOff>636448</xdr:rowOff>
    </xdr:to>
    <xdr:pic>
      <xdr:nvPicPr>
        <xdr:cNvPr id="596" name="Picture 655" descr="Picture 655"/>
        <xdr:cNvPicPr>
          <a:picLocks noChangeAspect="1"/>
        </xdr:cNvPicPr>
      </xdr:nvPicPr>
      <xdr:blipFill>
        <a:blip xmlns:r="http://schemas.openxmlformats.org/officeDocument/2006/relationships" r:embed="rId113">
          <a:extLst/>
        </a:blip>
        <a:stretch>
          <a:fillRect/>
        </a:stretch>
      </xdr:blipFill>
      <xdr:spPr>
        <a:xfrm>
          <a:off x="76200" y="89202448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1279</xdr:row>
      <xdr:rowOff>45739</xdr:rowOff>
    </xdr:from>
    <xdr:to>
      <xdr:col>0</xdr:col>
      <xdr:colOff>964224</xdr:colOff>
      <xdr:row>1279</xdr:row>
      <xdr:rowOff>636488</xdr:rowOff>
    </xdr:to>
    <xdr:pic>
      <xdr:nvPicPr>
        <xdr:cNvPr id="597" name="Picture 656" descr="Picture 656"/>
        <xdr:cNvPicPr>
          <a:picLocks noChangeAspect="1"/>
        </xdr:cNvPicPr>
      </xdr:nvPicPr>
      <xdr:blipFill>
        <a:blip xmlns:r="http://schemas.openxmlformats.org/officeDocument/2006/relationships" r:embed="rId113">
          <a:extLst/>
        </a:blip>
        <a:stretch>
          <a:fillRect/>
        </a:stretch>
      </xdr:blipFill>
      <xdr:spPr>
        <a:xfrm>
          <a:off x="76200" y="892722389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1280</xdr:row>
      <xdr:rowOff>45779</xdr:rowOff>
    </xdr:from>
    <xdr:to>
      <xdr:col>0</xdr:col>
      <xdr:colOff>964224</xdr:colOff>
      <xdr:row>1280</xdr:row>
      <xdr:rowOff>636527</xdr:rowOff>
    </xdr:to>
    <xdr:pic>
      <xdr:nvPicPr>
        <xdr:cNvPr id="598" name="Picture 657" descr="Picture 657"/>
        <xdr:cNvPicPr>
          <a:picLocks noChangeAspect="1"/>
        </xdr:cNvPicPr>
      </xdr:nvPicPr>
      <xdr:blipFill>
        <a:blip xmlns:r="http://schemas.openxmlformats.org/officeDocument/2006/relationships" r:embed="rId113">
          <a:extLst/>
        </a:blip>
        <a:stretch>
          <a:fillRect/>
        </a:stretch>
      </xdr:blipFill>
      <xdr:spPr>
        <a:xfrm>
          <a:off x="76200" y="89342029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1281</xdr:row>
      <xdr:rowOff>45819</xdr:rowOff>
    </xdr:from>
    <xdr:to>
      <xdr:col>0</xdr:col>
      <xdr:colOff>965487</xdr:colOff>
      <xdr:row>1281</xdr:row>
      <xdr:rowOff>636567</xdr:rowOff>
    </xdr:to>
    <xdr:pic>
      <xdr:nvPicPr>
        <xdr:cNvPr id="599" name="Picture 658" descr="Picture 658"/>
        <xdr:cNvPicPr>
          <a:picLocks noChangeAspect="1"/>
        </xdr:cNvPicPr>
      </xdr:nvPicPr>
      <xdr:blipFill>
        <a:blip xmlns:r="http://schemas.openxmlformats.org/officeDocument/2006/relationships" r:embed="rId115">
          <a:extLst/>
        </a:blip>
        <a:stretch>
          <a:fillRect/>
        </a:stretch>
      </xdr:blipFill>
      <xdr:spPr>
        <a:xfrm>
          <a:off x="76200" y="894118199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1282</xdr:row>
      <xdr:rowOff>45858</xdr:rowOff>
    </xdr:from>
    <xdr:to>
      <xdr:col>0</xdr:col>
      <xdr:colOff>964224</xdr:colOff>
      <xdr:row>1282</xdr:row>
      <xdr:rowOff>636607</xdr:rowOff>
    </xdr:to>
    <xdr:pic>
      <xdr:nvPicPr>
        <xdr:cNvPr id="600" name="Picture 659" descr="Picture 659"/>
        <xdr:cNvPicPr>
          <a:picLocks noChangeAspect="1"/>
        </xdr:cNvPicPr>
      </xdr:nvPicPr>
      <xdr:blipFill>
        <a:blip xmlns:r="http://schemas.openxmlformats.org/officeDocument/2006/relationships" r:embed="rId116">
          <a:extLst/>
        </a:blip>
        <a:stretch>
          <a:fillRect/>
        </a:stretch>
      </xdr:blipFill>
      <xdr:spPr>
        <a:xfrm>
          <a:off x="76200" y="894816103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1283</xdr:row>
      <xdr:rowOff>45898</xdr:rowOff>
    </xdr:from>
    <xdr:to>
      <xdr:col>0</xdr:col>
      <xdr:colOff>964224</xdr:colOff>
      <xdr:row>1283</xdr:row>
      <xdr:rowOff>636647</xdr:rowOff>
    </xdr:to>
    <xdr:pic>
      <xdr:nvPicPr>
        <xdr:cNvPr id="601" name="Picture 660" descr="Picture 660"/>
        <xdr:cNvPicPr>
          <a:picLocks noChangeAspect="1"/>
        </xdr:cNvPicPr>
      </xdr:nvPicPr>
      <xdr:blipFill>
        <a:blip xmlns:r="http://schemas.openxmlformats.org/officeDocument/2006/relationships" r:embed="rId116">
          <a:extLst/>
        </a:blip>
        <a:stretch>
          <a:fillRect/>
        </a:stretch>
      </xdr:blipFill>
      <xdr:spPr>
        <a:xfrm>
          <a:off x="76200" y="895514008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1284</xdr:row>
      <xdr:rowOff>45938</xdr:rowOff>
    </xdr:from>
    <xdr:to>
      <xdr:col>0</xdr:col>
      <xdr:colOff>964224</xdr:colOff>
      <xdr:row>1284</xdr:row>
      <xdr:rowOff>636686</xdr:rowOff>
    </xdr:to>
    <xdr:pic>
      <xdr:nvPicPr>
        <xdr:cNvPr id="602" name="Picture 661" descr="Picture 661"/>
        <xdr:cNvPicPr>
          <a:picLocks noChangeAspect="1"/>
        </xdr:cNvPicPr>
      </xdr:nvPicPr>
      <xdr:blipFill>
        <a:blip xmlns:r="http://schemas.openxmlformats.org/officeDocument/2006/relationships" r:embed="rId116">
          <a:extLst/>
        </a:blip>
        <a:stretch>
          <a:fillRect/>
        </a:stretch>
      </xdr:blipFill>
      <xdr:spPr>
        <a:xfrm>
          <a:off x="76200" y="896211913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1285</xdr:row>
      <xdr:rowOff>45977</xdr:rowOff>
    </xdr:from>
    <xdr:to>
      <xdr:col>0</xdr:col>
      <xdr:colOff>964224</xdr:colOff>
      <xdr:row>1285</xdr:row>
      <xdr:rowOff>636726</xdr:rowOff>
    </xdr:to>
    <xdr:pic>
      <xdr:nvPicPr>
        <xdr:cNvPr id="603" name="Picture 662" descr="Picture 662"/>
        <xdr:cNvPicPr>
          <a:picLocks noChangeAspect="1"/>
        </xdr:cNvPicPr>
      </xdr:nvPicPr>
      <xdr:blipFill>
        <a:blip xmlns:r="http://schemas.openxmlformats.org/officeDocument/2006/relationships" r:embed="rId116">
          <a:extLst/>
        </a:blip>
        <a:stretch>
          <a:fillRect/>
        </a:stretch>
      </xdr:blipFill>
      <xdr:spPr>
        <a:xfrm>
          <a:off x="76200" y="896909817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1286</xdr:row>
      <xdr:rowOff>46017</xdr:rowOff>
    </xdr:from>
    <xdr:to>
      <xdr:col>0</xdr:col>
      <xdr:colOff>965487</xdr:colOff>
      <xdr:row>1286</xdr:row>
      <xdr:rowOff>636766</xdr:rowOff>
    </xdr:to>
    <xdr:pic>
      <xdr:nvPicPr>
        <xdr:cNvPr id="604" name="Picture 663" descr="Picture 663"/>
        <xdr:cNvPicPr>
          <a:picLocks noChangeAspect="1"/>
        </xdr:cNvPicPr>
      </xdr:nvPicPr>
      <xdr:blipFill>
        <a:blip xmlns:r="http://schemas.openxmlformats.org/officeDocument/2006/relationships" r:embed="rId117">
          <a:extLst/>
        </a:blip>
        <a:stretch>
          <a:fillRect/>
        </a:stretch>
      </xdr:blipFill>
      <xdr:spPr>
        <a:xfrm>
          <a:off x="76200" y="897607722"/>
          <a:ext cx="889288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1287</xdr:row>
      <xdr:rowOff>46057</xdr:rowOff>
    </xdr:from>
    <xdr:to>
      <xdr:col>0</xdr:col>
      <xdr:colOff>964224</xdr:colOff>
      <xdr:row>1287</xdr:row>
      <xdr:rowOff>636805</xdr:rowOff>
    </xdr:to>
    <xdr:pic>
      <xdr:nvPicPr>
        <xdr:cNvPr id="605" name="Picture 664" descr="Picture 664"/>
        <xdr:cNvPicPr>
          <a:picLocks noChangeAspect="1"/>
        </xdr:cNvPicPr>
      </xdr:nvPicPr>
      <xdr:blipFill>
        <a:blip xmlns:r="http://schemas.openxmlformats.org/officeDocument/2006/relationships" r:embed="rId118">
          <a:extLst/>
        </a:blip>
        <a:stretch>
          <a:fillRect/>
        </a:stretch>
      </xdr:blipFill>
      <xdr:spPr>
        <a:xfrm>
          <a:off x="76200" y="898305627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1288</xdr:row>
      <xdr:rowOff>46097</xdr:rowOff>
    </xdr:from>
    <xdr:to>
      <xdr:col>0</xdr:col>
      <xdr:colOff>964224</xdr:colOff>
      <xdr:row>1288</xdr:row>
      <xdr:rowOff>636845</xdr:rowOff>
    </xdr:to>
    <xdr:pic>
      <xdr:nvPicPr>
        <xdr:cNvPr id="606" name="Picture 665" descr="Picture 665"/>
        <xdr:cNvPicPr>
          <a:picLocks noChangeAspect="1"/>
        </xdr:cNvPicPr>
      </xdr:nvPicPr>
      <xdr:blipFill>
        <a:blip xmlns:r="http://schemas.openxmlformats.org/officeDocument/2006/relationships" r:embed="rId118">
          <a:extLst/>
        </a:blip>
        <a:stretch>
          <a:fillRect/>
        </a:stretch>
      </xdr:blipFill>
      <xdr:spPr>
        <a:xfrm>
          <a:off x="76200" y="899003532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1289</xdr:row>
      <xdr:rowOff>46136</xdr:rowOff>
    </xdr:from>
    <xdr:to>
      <xdr:col>0</xdr:col>
      <xdr:colOff>964224</xdr:colOff>
      <xdr:row>1289</xdr:row>
      <xdr:rowOff>636885</xdr:rowOff>
    </xdr:to>
    <xdr:pic>
      <xdr:nvPicPr>
        <xdr:cNvPr id="607" name="Picture 666" descr="Picture 666"/>
        <xdr:cNvPicPr>
          <a:picLocks noChangeAspect="1"/>
        </xdr:cNvPicPr>
      </xdr:nvPicPr>
      <xdr:blipFill>
        <a:blip xmlns:r="http://schemas.openxmlformats.org/officeDocument/2006/relationships" r:embed="rId118">
          <a:extLst/>
        </a:blip>
        <a:stretch>
          <a:fillRect/>
        </a:stretch>
      </xdr:blipFill>
      <xdr:spPr>
        <a:xfrm>
          <a:off x="76200" y="899701436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1290</xdr:row>
      <xdr:rowOff>46176</xdr:rowOff>
    </xdr:from>
    <xdr:to>
      <xdr:col>0</xdr:col>
      <xdr:colOff>964224</xdr:colOff>
      <xdr:row>1290</xdr:row>
      <xdr:rowOff>636924</xdr:rowOff>
    </xdr:to>
    <xdr:pic>
      <xdr:nvPicPr>
        <xdr:cNvPr id="608" name="Picture 667" descr="Picture 667"/>
        <xdr:cNvPicPr>
          <a:picLocks noChangeAspect="1"/>
        </xdr:cNvPicPr>
      </xdr:nvPicPr>
      <xdr:blipFill>
        <a:blip xmlns:r="http://schemas.openxmlformats.org/officeDocument/2006/relationships" r:embed="rId118">
          <a:extLst/>
        </a:blip>
        <a:stretch>
          <a:fillRect/>
        </a:stretch>
      </xdr:blipFill>
      <xdr:spPr>
        <a:xfrm>
          <a:off x="76200" y="900399341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1291</xdr:row>
      <xdr:rowOff>46216</xdr:rowOff>
    </xdr:from>
    <xdr:to>
      <xdr:col>0</xdr:col>
      <xdr:colOff>965487</xdr:colOff>
      <xdr:row>1291</xdr:row>
      <xdr:rowOff>636964</xdr:rowOff>
    </xdr:to>
    <xdr:pic>
      <xdr:nvPicPr>
        <xdr:cNvPr id="609" name="Picture 668" descr="Picture 668"/>
        <xdr:cNvPicPr>
          <a:picLocks noChangeAspect="1"/>
        </xdr:cNvPicPr>
      </xdr:nvPicPr>
      <xdr:blipFill>
        <a:blip xmlns:r="http://schemas.openxmlformats.org/officeDocument/2006/relationships" r:embed="rId117">
          <a:extLst/>
        </a:blip>
        <a:stretch>
          <a:fillRect/>
        </a:stretch>
      </xdr:blipFill>
      <xdr:spPr>
        <a:xfrm>
          <a:off x="76200" y="901097246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1292</xdr:row>
      <xdr:rowOff>46255</xdr:rowOff>
    </xdr:from>
    <xdr:to>
      <xdr:col>0</xdr:col>
      <xdr:colOff>964224</xdr:colOff>
      <xdr:row>1292</xdr:row>
      <xdr:rowOff>637004</xdr:rowOff>
    </xdr:to>
    <xdr:pic>
      <xdr:nvPicPr>
        <xdr:cNvPr id="610" name="Picture 669" descr="Picture 669"/>
        <xdr:cNvPicPr>
          <a:picLocks noChangeAspect="1"/>
        </xdr:cNvPicPr>
      </xdr:nvPicPr>
      <xdr:blipFill>
        <a:blip xmlns:r="http://schemas.openxmlformats.org/officeDocument/2006/relationships" r:embed="rId119">
          <a:extLst/>
        </a:blip>
        <a:stretch>
          <a:fillRect/>
        </a:stretch>
      </xdr:blipFill>
      <xdr:spPr>
        <a:xfrm>
          <a:off x="76200" y="901795150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1293</xdr:row>
      <xdr:rowOff>46295</xdr:rowOff>
    </xdr:from>
    <xdr:to>
      <xdr:col>0</xdr:col>
      <xdr:colOff>964224</xdr:colOff>
      <xdr:row>1293</xdr:row>
      <xdr:rowOff>637043</xdr:rowOff>
    </xdr:to>
    <xdr:pic>
      <xdr:nvPicPr>
        <xdr:cNvPr id="611" name="Picture 670" descr="Picture 670"/>
        <xdr:cNvPicPr>
          <a:picLocks noChangeAspect="1"/>
        </xdr:cNvPicPr>
      </xdr:nvPicPr>
      <xdr:blipFill>
        <a:blip xmlns:r="http://schemas.openxmlformats.org/officeDocument/2006/relationships" r:embed="rId119">
          <a:extLst/>
        </a:blip>
        <a:stretch>
          <a:fillRect/>
        </a:stretch>
      </xdr:blipFill>
      <xdr:spPr>
        <a:xfrm>
          <a:off x="76200" y="90249305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1294</xdr:row>
      <xdr:rowOff>46335</xdr:rowOff>
    </xdr:from>
    <xdr:to>
      <xdr:col>0</xdr:col>
      <xdr:colOff>964224</xdr:colOff>
      <xdr:row>1294</xdr:row>
      <xdr:rowOff>637083</xdr:rowOff>
    </xdr:to>
    <xdr:pic>
      <xdr:nvPicPr>
        <xdr:cNvPr id="612" name="Picture 671" descr="Picture 671"/>
        <xdr:cNvPicPr>
          <a:picLocks noChangeAspect="1"/>
        </xdr:cNvPicPr>
      </xdr:nvPicPr>
      <xdr:blipFill>
        <a:blip xmlns:r="http://schemas.openxmlformats.org/officeDocument/2006/relationships" r:embed="rId119">
          <a:extLst/>
        </a:blip>
        <a:stretch>
          <a:fillRect/>
        </a:stretch>
      </xdr:blipFill>
      <xdr:spPr>
        <a:xfrm>
          <a:off x="76200" y="90319096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1295</xdr:row>
      <xdr:rowOff>46374</xdr:rowOff>
    </xdr:from>
    <xdr:to>
      <xdr:col>0</xdr:col>
      <xdr:colOff>965487</xdr:colOff>
      <xdr:row>1295</xdr:row>
      <xdr:rowOff>637123</xdr:rowOff>
    </xdr:to>
    <xdr:pic>
      <xdr:nvPicPr>
        <xdr:cNvPr id="613" name="Picture 672" descr="Picture 672"/>
        <xdr:cNvPicPr>
          <a:picLocks noChangeAspect="1"/>
        </xdr:cNvPicPr>
      </xdr:nvPicPr>
      <xdr:blipFill>
        <a:blip xmlns:r="http://schemas.openxmlformats.org/officeDocument/2006/relationships" r:embed="rId120">
          <a:extLst/>
        </a:blip>
        <a:stretch>
          <a:fillRect/>
        </a:stretch>
      </xdr:blipFill>
      <xdr:spPr>
        <a:xfrm>
          <a:off x="76200" y="903888864"/>
          <a:ext cx="889288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1296</xdr:row>
      <xdr:rowOff>46414</xdr:rowOff>
    </xdr:from>
    <xdr:to>
      <xdr:col>0</xdr:col>
      <xdr:colOff>964224</xdr:colOff>
      <xdr:row>1296</xdr:row>
      <xdr:rowOff>637162</xdr:rowOff>
    </xdr:to>
    <xdr:pic>
      <xdr:nvPicPr>
        <xdr:cNvPr id="614" name="Picture 673" descr="Picture 673"/>
        <xdr:cNvPicPr>
          <a:picLocks noChangeAspect="1"/>
        </xdr:cNvPicPr>
      </xdr:nvPicPr>
      <xdr:blipFill>
        <a:blip xmlns:r="http://schemas.openxmlformats.org/officeDocument/2006/relationships" r:embed="rId119">
          <a:extLst/>
        </a:blip>
        <a:stretch>
          <a:fillRect/>
        </a:stretch>
      </xdr:blipFill>
      <xdr:spPr>
        <a:xfrm>
          <a:off x="76200" y="904586769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1297</xdr:row>
      <xdr:rowOff>46454</xdr:rowOff>
    </xdr:from>
    <xdr:to>
      <xdr:col>0</xdr:col>
      <xdr:colOff>964224</xdr:colOff>
      <xdr:row>1297</xdr:row>
      <xdr:rowOff>637202</xdr:rowOff>
    </xdr:to>
    <xdr:pic>
      <xdr:nvPicPr>
        <xdr:cNvPr id="615" name="Picture 674" descr="Picture 674"/>
        <xdr:cNvPicPr>
          <a:picLocks noChangeAspect="1"/>
        </xdr:cNvPicPr>
      </xdr:nvPicPr>
      <xdr:blipFill>
        <a:blip xmlns:r="http://schemas.openxmlformats.org/officeDocument/2006/relationships" r:embed="rId119">
          <a:extLst/>
        </a:blip>
        <a:stretch>
          <a:fillRect/>
        </a:stretch>
      </xdr:blipFill>
      <xdr:spPr>
        <a:xfrm>
          <a:off x="76200" y="90528467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1298</xdr:row>
      <xdr:rowOff>46493</xdr:rowOff>
    </xdr:from>
    <xdr:to>
      <xdr:col>0</xdr:col>
      <xdr:colOff>964224</xdr:colOff>
      <xdr:row>1298</xdr:row>
      <xdr:rowOff>637242</xdr:rowOff>
    </xdr:to>
    <xdr:pic>
      <xdr:nvPicPr>
        <xdr:cNvPr id="616" name="Picture 675" descr="Picture 675"/>
        <xdr:cNvPicPr>
          <a:picLocks noChangeAspect="1"/>
        </xdr:cNvPicPr>
      </xdr:nvPicPr>
      <xdr:blipFill>
        <a:blip xmlns:r="http://schemas.openxmlformats.org/officeDocument/2006/relationships" r:embed="rId121">
          <a:extLst/>
        </a:blip>
        <a:stretch>
          <a:fillRect/>
        </a:stretch>
      </xdr:blipFill>
      <xdr:spPr>
        <a:xfrm>
          <a:off x="76200" y="905982578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1299</xdr:row>
      <xdr:rowOff>46533</xdr:rowOff>
    </xdr:from>
    <xdr:to>
      <xdr:col>0</xdr:col>
      <xdr:colOff>964224</xdr:colOff>
      <xdr:row>1299</xdr:row>
      <xdr:rowOff>637282</xdr:rowOff>
    </xdr:to>
    <xdr:pic>
      <xdr:nvPicPr>
        <xdr:cNvPr id="617" name="Picture 676" descr="Picture 676"/>
        <xdr:cNvPicPr>
          <a:picLocks noChangeAspect="1"/>
        </xdr:cNvPicPr>
      </xdr:nvPicPr>
      <xdr:blipFill>
        <a:blip xmlns:r="http://schemas.openxmlformats.org/officeDocument/2006/relationships" r:embed="rId121">
          <a:extLst/>
        </a:blip>
        <a:stretch>
          <a:fillRect/>
        </a:stretch>
      </xdr:blipFill>
      <xdr:spPr>
        <a:xfrm>
          <a:off x="76200" y="906680483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1300</xdr:row>
      <xdr:rowOff>46573</xdr:rowOff>
    </xdr:from>
    <xdr:to>
      <xdr:col>0</xdr:col>
      <xdr:colOff>965487</xdr:colOff>
      <xdr:row>1300</xdr:row>
      <xdr:rowOff>637321</xdr:rowOff>
    </xdr:to>
    <xdr:pic>
      <xdr:nvPicPr>
        <xdr:cNvPr id="618" name="Picture 677" descr="Picture 677"/>
        <xdr:cNvPicPr>
          <a:picLocks noChangeAspect="1"/>
        </xdr:cNvPicPr>
      </xdr:nvPicPr>
      <xdr:blipFill>
        <a:blip xmlns:r="http://schemas.openxmlformats.org/officeDocument/2006/relationships" r:embed="rId122">
          <a:extLst/>
        </a:blip>
        <a:stretch>
          <a:fillRect/>
        </a:stretch>
      </xdr:blipFill>
      <xdr:spPr>
        <a:xfrm>
          <a:off x="76200" y="907378388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1301</xdr:row>
      <xdr:rowOff>46612</xdr:rowOff>
    </xdr:from>
    <xdr:to>
      <xdr:col>0</xdr:col>
      <xdr:colOff>964224</xdr:colOff>
      <xdr:row>1301</xdr:row>
      <xdr:rowOff>637361</xdr:rowOff>
    </xdr:to>
    <xdr:pic>
      <xdr:nvPicPr>
        <xdr:cNvPr id="619" name="Picture 678" descr="Picture 678"/>
        <xdr:cNvPicPr>
          <a:picLocks noChangeAspect="1"/>
        </xdr:cNvPicPr>
      </xdr:nvPicPr>
      <xdr:blipFill>
        <a:blip xmlns:r="http://schemas.openxmlformats.org/officeDocument/2006/relationships" r:embed="rId123">
          <a:extLst/>
        </a:blip>
        <a:stretch>
          <a:fillRect/>
        </a:stretch>
      </xdr:blipFill>
      <xdr:spPr>
        <a:xfrm>
          <a:off x="76200" y="908076292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1302</xdr:row>
      <xdr:rowOff>46652</xdr:rowOff>
    </xdr:from>
    <xdr:to>
      <xdr:col>0</xdr:col>
      <xdr:colOff>964224</xdr:colOff>
      <xdr:row>1302</xdr:row>
      <xdr:rowOff>637401</xdr:rowOff>
    </xdr:to>
    <xdr:pic>
      <xdr:nvPicPr>
        <xdr:cNvPr id="620" name="Picture 679" descr="Picture 679"/>
        <xdr:cNvPicPr>
          <a:picLocks noChangeAspect="1"/>
        </xdr:cNvPicPr>
      </xdr:nvPicPr>
      <xdr:blipFill>
        <a:blip xmlns:r="http://schemas.openxmlformats.org/officeDocument/2006/relationships" r:embed="rId124">
          <a:extLst/>
        </a:blip>
        <a:stretch>
          <a:fillRect/>
        </a:stretch>
      </xdr:blipFill>
      <xdr:spPr>
        <a:xfrm>
          <a:off x="76200" y="908774197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1303</xdr:row>
      <xdr:rowOff>46692</xdr:rowOff>
    </xdr:from>
    <xdr:to>
      <xdr:col>0</xdr:col>
      <xdr:colOff>964224</xdr:colOff>
      <xdr:row>1303</xdr:row>
      <xdr:rowOff>637440</xdr:rowOff>
    </xdr:to>
    <xdr:pic>
      <xdr:nvPicPr>
        <xdr:cNvPr id="621" name="Picture 680" descr="Picture 680"/>
        <xdr:cNvPicPr>
          <a:picLocks noChangeAspect="1"/>
        </xdr:cNvPicPr>
      </xdr:nvPicPr>
      <xdr:blipFill>
        <a:blip xmlns:r="http://schemas.openxmlformats.org/officeDocument/2006/relationships" r:embed="rId124">
          <a:extLst/>
        </a:blip>
        <a:stretch>
          <a:fillRect/>
        </a:stretch>
      </xdr:blipFill>
      <xdr:spPr>
        <a:xfrm>
          <a:off x="76200" y="909472102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1304</xdr:row>
      <xdr:rowOff>46732</xdr:rowOff>
    </xdr:from>
    <xdr:to>
      <xdr:col>0</xdr:col>
      <xdr:colOff>965487</xdr:colOff>
      <xdr:row>1304</xdr:row>
      <xdr:rowOff>637480</xdr:rowOff>
    </xdr:to>
    <xdr:pic>
      <xdr:nvPicPr>
        <xdr:cNvPr id="622" name="Picture 681" descr="Picture 681"/>
        <xdr:cNvPicPr>
          <a:picLocks noChangeAspect="1"/>
        </xdr:cNvPicPr>
      </xdr:nvPicPr>
      <xdr:blipFill>
        <a:blip xmlns:r="http://schemas.openxmlformats.org/officeDocument/2006/relationships" r:embed="rId125">
          <a:extLst/>
        </a:blip>
        <a:stretch>
          <a:fillRect/>
        </a:stretch>
      </xdr:blipFill>
      <xdr:spPr>
        <a:xfrm>
          <a:off x="76200" y="910170007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1305</xdr:row>
      <xdr:rowOff>46771</xdr:rowOff>
    </xdr:from>
    <xdr:to>
      <xdr:col>0</xdr:col>
      <xdr:colOff>964224</xdr:colOff>
      <xdr:row>1305</xdr:row>
      <xdr:rowOff>637520</xdr:rowOff>
    </xdr:to>
    <xdr:pic>
      <xdr:nvPicPr>
        <xdr:cNvPr id="623" name="Picture 682" descr="Picture 682"/>
        <xdr:cNvPicPr>
          <a:picLocks noChangeAspect="1"/>
        </xdr:cNvPicPr>
      </xdr:nvPicPr>
      <xdr:blipFill>
        <a:blip xmlns:r="http://schemas.openxmlformats.org/officeDocument/2006/relationships" r:embed="rId124">
          <a:extLst/>
        </a:blip>
        <a:stretch>
          <a:fillRect/>
        </a:stretch>
      </xdr:blipFill>
      <xdr:spPr>
        <a:xfrm>
          <a:off x="76200" y="910867911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1306</xdr:row>
      <xdr:rowOff>46811</xdr:rowOff>
    </xdr:from>
    <xdr:to>
      <xdr:col>0</xdr:col>
      <xdr:colOff>964224</xdr:colOff>
      <xdr:row>1306</xdr:row>
      <xdr:rowOff>637559</xdr:rowOff>
    </xdr:to>
    <xdr:pic>
      <xdr:nvPicPr>
        <xdr:cNvPr id="624" name="Picture 683" descr="Picture 683"/>
        <xdr:cNvPicPr>
          <a:picLocks noChangeAspect="1"/>
        </xdr:cNvPicPr>
      </xdr:nvPicPr>
      <xdr:blipFill>
        <a:blip xmlns:r="http://schemas.openxmlformats.org/officeDocument/2006/relationships" r:embed="rId124">
          <a:extLst/>
        </a:blip>
        <a:stretch>
          <a:fillRect/>
        </a:stretch>
      </xdr:blipFill>
      <xdr:spPr>
        <a:xfrm>
          <a:off x="76200" y="911565816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1307</xdr:row>
      <xdr:rowOff>46851</xdr:rowOff>
    </xdr:from>
    <xdr:to>
      <xdr:col>0</xdr:col>
      <xdr:colOff>964224</xdr:colOff>
      <xdr:row>1307</xdr:row>
      <xdr:rowOff>637599</xdr:rowOff>
    </xdr:to>
    <xdr:pic>
      <xdr:nvPicPr>
        <xdr:cNvPr id="625" name="Picture 684" descr="Picture 684"/>
        <xdr:cNvPicPr>
          <a:picLocks noChangeAspect="1"/>
        </xdr:cNvPicPr>
      </xdr:nvPicPr>
      <xdr:blipFill>
        <a:blip xmlns:r="http://schemas.openxmlformats.org/officeDocument/2006/relationships" r:embed="rId126">
          <a:extLst/>
        </a:blip>
        <a:stretch>
          <a:fillRect/>
        </a:stretch>
      </xdr:blipFill>
      <xdr:spPr>
        <a:xfrm>
          <a:off x="76200" y="912263721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1308</xdr:row>
      <xdr:rowOff>46890</xdr:rowOff>
    </xdr:from>
    <xdr:to>
      <xdr:col>0</xdr:col>
      <xdr:colOff>964224</xdr:colOff>
      <xdr:row>1308</xdr:row>
      <xdr:rowOff>637639</xdr:rowOff>
    </xdr:to>
    <xdr:pic>
      <xdr:nvPicPr>
        <xdr:cNvPr id="626" name="Picture 685" descr="Picture 685"/>
        <xdr:cNvPicPr>
          <a:picLocks noChangeAspect="1"/>
        </xdr:cNvPicPr>
      </xdr:nvPicPr>
      <xdr:blipFill>
        <a:blip xmlns:r="http://schemas.openxmlformats.org/officeDocument/2006/relationships" r:embed="rId126">
          <a:extLst/>
        </a:blip>
        <a:stretch>
          <a:fillRect/>
        </a:stretch>
      </xdr:blipFill>
      <xdr:spPr>
        <a:xfrm>
          <a:off x="76200" y="912961625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1309</xdr:row>
      <xdr:rowOff>46930</xdr:rowOff>
    </xdr:from>
    <xdr:to>
      <xdr:col>0</xdr:col>
      <xdr:colOff>965487</xdr:colOff>
      <xdr:row>1309</xdr:row>
      <xdr:rowOff>637678</xdr:rowOff>
    </xdr:to>
    <xdr:pic>
      <xdr:nvPicPr>
        <xdr:cNvPr id="627" name="Picture 686" descr="Picture 686"/>
        <xdr:cNvPicPr>
          <a:picLocks noChangeAspect="1"/>
        </xdr:cNvPicPr>
      </xdr:nvPicPr>
      <xdr:blipFill>
        <a:blip xmlns:r="http://schemas.openxmlformats.org/officeDocument/2006/relationships" r:embed="rId127">
          <a:extLst/>
        </a:blip>
        <a:stretch>
          <a:fillRect/>
        </a:stretch>
      </xdr:blipFill>
      <xdr:spPr>
        <a:xfrm>
          <a:off x="76200" y="913659530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1310</xdr:row>
      <xdr:rowOff>46970</xdr:rowOff>
    </xdr:from>
    <xdr:to>
      <xdr:col>0</xdr:col>
      <xdr:colOff>964224</xdr:colOff>
      <xdr:row>1310</xdr:row>
      <xdr:rowOff>637718</xdr:rowOff>
    </xdr:to>
    <xdr:pic>
      <xdr:nvPicPr>
        <xdr:cNvPr id="628" name="Picture 687" descr="Picture 687"/>
        <xdr:cNvPicPr>
          <a:picLocks noChangeAspect="1"/>
        </xdr:cNvPicPr>
      </xdr:nvPicPr>
      <xdr:blipFill>
        <a:blip xmlns:r="http://schemas.openxmlformats.org/officeDocument/2006/relationships" r:embed="rId126">
          <a:extLst/>
        </a:blip>
        <a:stretch>
          <a:fillRect/>
        </a:stretch>
      </xdr:blipFill>
      <xdr:spPr>
        <a:xfrm>
          <a:off x="76200" y="91435743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1311</xdr:row>
      <xdr:rowOff>47009</xdr:rowOff>
    </xdr:from>
    <xdr:to>
      <xdr:col>0</xdr:col>
      <xdr:colOff>964224</xdr:colOff>
      <xdr:row>1311</xdr:row>
      <xdr:rowOff>637758</xdr:rowOff>
    </xdr:to>
    <xdr:pic>
      <xdr:nvPicPr>
        <xdr:cNvPr id="629" name="Picture 688" descr="Picture 688"/>
        <xdr:cNvPicPr>
          <a:picLocks noChangeAspect="1"/>
        </xdr:cNvPicPr>
      </xdr:nvPicPr>
      <xdr:blipFill>
        <a:blip xmlns:r="http://schemas.openxmlformats.org/officeDocument/2006/relationships" r:embed="rId128">
          <a:extLst/>
        </a:blip>
        <a:stretch>
          <a:fillRect/>
        </a:stretch>
      </xdr:blipFill>
      <xdr:spPr>
        <a:xfrm>
          <a:off x="76200" y="915055339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1312</xdr:row>
      <xdr:rowOff>47049</xdr:rowOff>
    </xdr:from>
    <xdr:to>
      <xdr:col>0</xdr:col>
      <xdr:colOff>964224</xdr:colOff>
      <xdr:row>1312</xdr:row>
      <xdr:rowOff>637798</xdr:rowOff>
    </xdr:to>
    <xdr:pic>
      <xdr:nvPicPr>
        <xdr:cNvPr id="630" name="Picture 689" descr="Picture 689"/>
        <xdr:cNvPicPr>
          <a:picLocks noChangeAspect="1"/>
        </xdr:cNvPicPr>
      </xdr:nvPicPr>
      <xdr:blipFill>
        <a:blip xmlns:r="http://schemas.openxmlformats.org/officeDocument/2006/relationships" r:embed="rId128">
          <a:extLst/>
        </a:blip>
        <a:stretch>
          <a:fillRect/>
        </a:stretch>
      </xdr:blipFill>
      <xdr:spPr>
        <a:xfrm>
          <a:off x="76200" y="91575324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1313</xdr:row>
      <xdr:rowOff>47089</xdr:rowOff>
    </xdr:from>
    <xdr:to>
      <xdr:col>0</xdr:col>
      <xdr:colOff>964224</xdr:colOff>
      <xdr:row>1313</xdr:row>
      <xdr:rowOff>637837</xdr:rowOff>
    </xdr:to>
    <xdr:pic>
      <xdr:nvPicPr>
        <xdr:cNvPr id="631" name="Picture 690" descr="Picture 690"/>
        <xdr:cNvPicPr>
          <a:picLocks noChangeAspect="1"/>
        </xdr:cNvPicPr>
      </xdr:nvPicPr>
      <xdr:blipFill>
        <a:blip xmlns:r="http://schemas.openxmlformats.org/officeDocument/2006/relationships" r:embed="rId128">
          <a:extLst/>
        </a:blip>
        <a:stretch>
          <a:fillRect/>
        </a:stretch>
      </xdr:blipFill>
      <xdr:spPr>
        <a:xfrm>
          <a:off x="76200" y="916451149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1314</xdr:row>
      <xdr:rowOff>47128</xdr:rowOff>
    </xdr:from>
    <xdr:to>
      <xdr:col>0</xdr:col>
      <xdr:colOff>965487</xdr:colOff>
      <xdr:row>1314</xdr:row>
      <xdr:rowOff>637877</xdr:rowOff>
    </xdr:to>
    <xdr:pic>
      <xdr:nvPicPr>
        <xdr:cNvPr id="632" name="Picture 691" descr="Picture 691"/>
        <xdr:cNvPicPr>
          <a:picLocks noChangeAspect="1"/>
        </xdr:cNvPicPr>
      </xdr:nvPicPr>
      <xdr:blipFill>
        <a:blip xmlns:r="http://schemas.openxmlformats.org/officeDocument/2006/relationships" r:embed="rId129">
          <a:extLst/>
        </a:blip>
        <a:stretch>
          <a:fillRect/>
        </a:stretch>
      </xdr:blipFill>
      <xdr:spPr>
        <a:xfrm>
          <a:off x="76200" y="917149053"/>
          <a:ext cx="889288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1315</xdr:row>
      <xdr:rowOff>47168</xdr:rowOff>
    </xdr:from>
    <xdr:to>
      <xdr:col>0</xdr:col>
      <xdr:colOff>964224</xdr:colOff>
      <xdr:row>1315</xdr:row>
      <xdr:rowOff>637917</xdr:rowOff>
    </xdr:to>
    <xdr:pic>
      <xdr:nvPicPr>
        <xdr:cNvPr id="633" name="Picture 692" descr="Picture 692"/>
        <xdr:cNvPicPr>
          <a:picLocks noChangeAspect="1"/>
        </xdr:cNvPicPr>
      </xdr:nvPicPr>
      <xdr:blipFill>
        <a:blip xmlns:r="http://schemas.openxmlformats.org/officeDocument/2006/relationships" r:embed="rId128">
          <a:extLst/>
        </a:blip>
        <a:stretch>
          <a:fillRect/>
        </a:stretch>
      </xdr:blipFill>
      <xdr:spPr>
        <a:xfrm>
          <a:off x="76200" y="917846958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1316</xdr:row>
      <xdr:rowOff>47208</xdr:rowOff>
    </xdr:from>
    <xdr:to>
      <xdr:col>0</xdr:col>
      <xdr:colOff>964224</xdr:colOff>
      <xdr:row>1316</xdr:row>
      <xdr:rowOff>637956</xdr:rowOff>
    </xdr:to>
    <xdr:pic>
      <xdr:nvPicPr>
        <xdr:cNvPr id="634" name="Picture 693" descr="Picture 693"/>
        <xdr:cNvPicPr>
          <a:picLocks noChangeAspect="1"/>
        </xdr:cNvPicPr>
      </xdr:nvPicPr>
      <xdr:blipFill>
        <a:blip xmlns:r="http://schemas.openxmlformats.org/officeDocument/2006/relationships" r:embed="rId128">
          <a:extLst/>
        </a:blip>
        <a:stretch>
          <a:fillRect/>
        </a:stretch>
      </xdr:blipFill>
      <xdr:spPr>
        <a:xfrm>
          <a:off x="76200" y="918544863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1317</xdr:row>
      <xdr:rowOff>47247</xdr:rowOff>
    </xdr:from>
    <xdr:to>
      <xdr:col>0</xdr:col>
      <xdr:colOff>964224</xdr:colOff>
      <xdr:row>1317</xdr:row>
      <xdr:rowOff>637996</xdr:rowOff>
    </xdr:to>
    <xdr:pic>
      <xdr:nvPicPr>
        <xdr:cNvPr id="635" name="Picture 694" descr="Picture 694"/>
        <xdr:cNvPicPr>
          <a:picLocks noChangeAspect="1"/>
        </xdr:cNvPicPr>
      </xdr:nvPicPr>
      <xdr:blipFill>
        <a:blip xmlns:r="http://schemas.openxmlformats.org/officeDocument/2006/relationships" r:embed="rId130">
          <a:extLst/>
        </a:blip>
        <a:stretch>
          <a:fillRect/>
        </a:stretch>
      </xdr:blipFill>
      <xdr:spPr>
        <a:xfrm>
          <a:off x="76200" y="919242767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1318</xdr:row>
      <xdr:rowOff>47287</xdr:rowOff>
    </xdr:from>
    <xdr:to>
      <xdr:col>0</xdr:col>
      <xdr:colOff>965487</xdr:colOff>
      <xdr:row>1318</xdr:row>
      <xdr:rowOff>638036</xdr:rowOff>
    </xdr:to>
    <xdr:pic>
      <xdr:nvPicPr>
        <xdr:cNvPr id="636" name="Picture 695" descr="Picture 695"/>
        <xdr:cNvPicPr>
          <a:picLocks noChangeAspect="1"/>
        </xdr:cNvPicPr>
      </xdr:nvPicPr>
      <xdr:blipFill>
        <a:blip xmlns:r="http://schemas.openxmlformats.org/officeDocument/2006/relationships" r:embed="rId131">
          <a:extLst/>
        </a:blip>
        <a:stretch>
          <a:fillRect/>
        </a:stretch>
      </xdr:blipFill>
      <xdr:spPr>
        <a:xfrm>
          <a:off x="76200" y="919940672"/>
          <a:ext cx="889288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1319</xdr:row>
      <xdr:rowOff>47327</xdr:rowOff>
    </xdr:from>
    <xdr:to>
      <xdr:col>0</xdr:col>
      <xdr:colOff>964224</xdr:colOff>
      <xdr:row>1319</xdr:row>
      <xdr:rowOff>638075</xdr:rowOff>
    </xdr:to>
    <xdr:pic>
      <xdr:nvPicPr>
        <xdr:cNvPr id="637" name="Picture 696" descr="Picture 696"/>
        <xdr:cNvPicPr>
          <a:picLocks noChangeAspect="1"/>
        </xdr:cNvPicPr>
      </xdr:nvPicPr>
      <xdr:blipFill>
        <a:blip xmlns:r="http://schemas.openxmlformats.org/officeDocument/2006/relationships" r:embed="rId130">
          <a:extLst/>
        </a:blip>
        <a:stretch>
          <a:fillRect/>
        </a:stretch>
      </xdr:blipFill>
      <xdr:spPr>
        <a:xfrm>
          <a:off x="76200" y="920638577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1320</xdr:row>
      <xdr:rowOff>47367</xdr:rowOff>
    </xdr:from>
    <xdr:to>
      <xdr:col>0</xdr:col>
      <xdr:colOff>964224</xdr:colOff>
      <xdr:row>1320</xdr:row>
      <xdr:rowOff>638115</xdr:rowOff>
    </xdr:to>
    <xdr:pic>
      <xdr:nvPicPr>
        <xdr:cNvPr id="638" name="Picture 697" descr="Picture 697"/>
        <xdr:cNvPicPr>
          <a:picLocks noChangeAspect="1"/>
        </xdr:cNvPicPr>
      </xdr:nvPicPr>
      <xdr:blipFill>
        <a:blip xmlns:r="http://schemas.openxmlformats.org/officeDocument/2006/relationships" r:embed="rId130">
          <a:extLst/>
        </a:blip>
        <a:stretch>
          <a:fillRect/>
        </a:stretch>
      </xdr:blipFill>
      <xdr:spPr>
        <a:xfrm>
          <a:off x="76200" y="921336482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1321</xdr:row>
      <xdr:rowOff>47406</xdr:rowOff>
    </xdr:from>
    <xdr:to>
      <xdr:col>0</xdr:col>
      <xdr:colOff>964224</xdr:colOff>
      <xdr:row>1321</xdr:row>
      <xdr:rowOff>638155</xdr:rowOff>
    </xdr:to>
    <xdr:pic>
      <xdr:nvPicPr>
        <xdr:cNvPr id="639" name="Picture 698" descr="Picture 698"/>
        <xdr:cNvPicPr>
          <a:picLocks noChangeAspect="1"/>
        </xdr:cNvPicPr>
      </xdr:nvPicPr>
      <xdr:blipFill>
        <a:blip xmlns:r="http://schemas.openxmlformats.org/officeDocument/2006/relationships" r:embed="rId130">
          <a:extLst/>
        </a:blip>
        <a:stretch>
          <a:fillRect/>
        </a:stretch>
      </xdr:blipFill>
      <xdr:spPr>
        <a:xfrm>
          <a:off x="76200" y="922034386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1322</xdr:row>
      <xdr:rowOff>47446</xdr:rowOff>
    </xdr:from>
    <xdr:to>
      <xdr:col>0</xdr:col>
      <xdr:colOff>964224</xdr:colOff>
      <xdr:row>1322</xdr:row>
      <xdr:rowOff>638194</xdr:rowOff>
    </xdr:to>
    <xdr:pic>
      <xdr:nvPicPr>
        <xdr:cNvPr id="640" name="Picture 699" descr="Picture 699"/>
        <xdr:cNvPicPr>
          <a:picLocks noChangeAspect="1"/>
        </xdr:cNvPicPr>
      </xdr:nvPicPr>
      <xdr:blipFill>
        <a:blip xmlns:r="http://schemas.openxmlformats.org/officeDocument/2006/relationships" r:embed="rId132">
          <a:extLst/>
        </a:blip>
        <a:stretch>
          <a:fillRect/>
        </a:stretch>
      </xdr:blipFill>
      <xdr:spPr>
        <a:xfrm>
          <a:off x="76200" y="922732291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1323</xdr:row>
      <xdr:rowOff>47486</xdr:rowOff>
    </xdr:from>
    <xdr:to>
      <xdr:col>0</xdr:col>
      <xdr:colOff>965487</xdr:colOff>
      <xdr:row>1323</xdr:row>
      <xdr:rowOff>638234</xdr:rowOff>
    </xdr:to>
    <xdr:pic>
      <xdr:nvPicPr>
        <xdr:cNvPr id="641" name="Picture 700" descr="Picture 700"/>
        <xdr:cNvPicPr>
          <a:picLocks noChangeAspect="1"/>
        </xdr:cNvPicPr>
      </xdr:nvPicPr>
      <xdr:blipFill>
        <a:blip xmlns:r="http://schemas.openxmlformats.org/officeDocument/2006/relationships" r:embed="rId133">
          <a:extLst/>
        </a:blip>
        <a:stretch>
          <a:fillRect/>
        </a:stretch>
      </xdr:blipFill>
      <xdr:spPr>
        <a:xfrm>
          <a:off x="76200" y="923430196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1324</xdr:row>
      <xdr:rowOff>47525</xdr:rowOff>
    </xdr:from>
    <xdr:to>
      <xdr:col>0</xdr:col>
      <xdr:colOff>964224</xdr:colOff>
      <xdr:row>1324</xdr:row>
      <xdr:rowOff>638274</xdr:rowOff>
    </xdr:to>
    <xdr:pic>
      <xdr:nvPicPr>
        <xdr:cNvPr id="642" name="Picture 701" descr="Picture 701"/>
        <xdr:cNvPicPr>
          <a:picLocks noChangeAspect="1"/>
        </xdr:cNvPicPr>
      </xdr:nvPicPr>
      <xdr:blipFill>
        <a:blip xmlns:r="http://schemas.openxmlformats.org/officeDocument/2006/relationships" r:embed="rId132">
          <a:extLst/>
        </a:blip>
        <a:stretch>
          <a:fillRect/>
        </a:stretch>
      </xdr:blipFill>
      <xdr:spPr>
        <a:xfrm>
          <a:off x="76200" y="924128100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1325</xdr:row>
      <xdr:rowOff>47565</xdr:rowOff>
    </xdr:from>
    <xdr:to>
      <xdr:col>0</xdr:col>
      <xdr:colOff>964224</xdr:colOff>
      <xdr:row>1325</xdr:row>
      <xdr:rowOff>638313</xdr:rowOff>
    </xdr:to>
    <xdr:pic>
      <xdr:nvPicPr>
        <xdr:cNvPr id="643" name="Picture 702" descr="Picture 702"/>
        <xdr:cNvPicPr>
          <a:picLocks noChangeAspect="1"/>
        </xdr:cNvPicPr>
      </xdr:nvPicPr>
      <xdr:blipFill>
        <a:blip xmlns:r="http://schemas.openxmlformats.org/officeDocument/2006/relationships" r:embed="rId132">
          <a:extLst/>
        </a:blip>
        <a:stretch>
          <a:fillRect/>
        </a:stretch>
      </xdr:blipFill>
      <xdr:spPr>
        <a:xfrm>
          <a:off x="76200" y="92482600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1326</xdr:row>
      <xdr:rowOff>47605</xdr:rowOff>
    </xdr:from>
    <xdr:to>
      <xdr:col>0</xdr:col>
      <xdr:colOff>964224</xdr:colOff>
      <xdr:row>1326</xdr:row>
      <xdr:rowOff>638353</xdr:rowOff>
    </xdr:to>
    <xdr:pic>
      <xdr:nvPicPr>
        <xdr:cNvPr id="644" name="Picture 703" descr="Picture 703"/>
        <xdr:cNvPicPr>
          <a:picLocks noChangeAspect="1"/>
        </xdr:cNvPicPr>
      </xdr:nvPicPr>
      <xdr:blipFill>
        <a:blip xmlns:r="http://schemas.openxmlformats.org/officeDocument/2006/relationships" r:embed="rId132">
          <a:extLst/>
        </a:blip>
        <a:stretch>
          <a:fillRect/>
        </a:stretch>
      </xdr:blipFill>
      <xdr:spPr>
        <a:xfrm>
          <a:off x="76200" y="92552391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1327</xdr:row>
      <xdr:rowOff>47644</xdr:rowOff>
    </xdr:from>
    <xdr:to>
      <xdr:col>0</xdr:col>
      <xdr:colOff>965487</xdr:colOff>
      <xdr:row>1327</xdr:row>
      <xdr:rowOff>638393</xdr:rowOff>
    </xdr:to>
    <xdr:pic>
      <xdr:nvPicPr>
        <xdr:cNvPr id="645" name="Picture 704" descr="Picture 704"/>
        <xdr:cNvPicPr>
          <a:picLocks noChangeAspect="1"/>
        </xdr:cNvPicPr>
      </xdr:nvPicPr>
      <xdr:blipFill>
        <a:blip xmlns:r="http://schemas.openxmlformats.org/officeDocument/2006/relationships" r:embed="rId133">
          <a:extLst/>
        </a:blip>
        <a:stretch>
          <a:fillRect/>
        </a:stretch>
      </xdr:blipFill>
      <xdr:spPr>
        <a:xfrm>
          <a:off x="76200" y="926221814"/>
          <a:ext cx="889288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1328</xdr:row>
      <xdr:rowOff>47684</xdr:rowOff>
    </xdr:from>
    <xdr:to>
      <xdr:col>0</xdr:col>
      <xdr:colOff>964224</xdr:colOff>
      <xdr:row>1328</xdr:row>
      <xdr:rowOff>638433</xdr:rowOff>
    </xdr:to>
    <xdr:pic>
      <xdr:nvPicPr>
        <xdr:cNvPr id="646" name="Picture 705" descr="Picture 705"/>
        <xdr:cNvPicPr>
          <a:picLocks noChangeAspect="1"/>
        </xdr:cNvPicPr>
      </xdr:nvPicPr>
      <xdr:blipFill>
        <a:blip xmlns:r="http://schemas.openxmlformats.org/officeDocument/2006/relationships" r:embed="rId132">
          <a:extLst/>
        </a:blip>
        <a:stretch>
          <a:fillRect/>
        </a:stretch>
      </xdr:blipFill>
      <xdr:spPr>
        <a:xfrm>
          <a:off x="76200" y="926919719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1329</xdr:row>
      <xdr:rowOff>47724</xdr:rowOff>
    </xdr:from>
    <xdr:to>
      <xdr:col>0</xdr:col>
      <xdr:colOff>964224</xdr:colOff>
      <xdr:row>1329</xdr:row>
      <xdr:rowOff>638472</xdr:rowOff>
    </xdr:to>
    <xdr:pic>
      <xdr:nvPicPr>
        <xdr:cNvPr id="647" name="Picture 706" descr="Picture 706"/>
        <xdr:cNvPicPr>
          <a:picLocks noChangeAspect="1"/>
        </xdr:cNvPicPr>
      </xdr:nvPicPr>
      <xdr:blipFill>
        <a:blip xmlns:r="http://schemas.openxmlformats.org/officeDocument/2006/relationships" r:embed="rId132">
          <a:extLst/>
        </a:blip>
        <a:stretch>
          <a:fillRect/>
        </a:stretch>
      </xdr:blipFill>
      <xdr:spPr>
        <a:xfrm>
          <a:off x="76200" y="92761762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1330</xdr:row>
      <xdr:rowOff>47763</xdr:rowOff>
    </xdr:from>
    <xdr:to>
      <xdr:col>0</xdr:col>
      <xdr:colOff>964224</xdr:colOff>
      <xdr:row>1330</xdr:row>
      <xdr:rowOff>638512</xdr:rowOff>
    </xdr:to>
    <xdr:pic>
      <xdr:nvPicPr>
        <xdr:cNvPr id="648" name="Picture 707" descr="Picture 707"/>
        <xdr:cNvPicPr>
          <a:picLocks noChangeAspect="1"/>
        </xdr:cNvPicPr>
      </xdr:nvPicPr>
      <xdr:blipFill>
        <a:blip xmlns:r="http://schemas.openxmlformats.org/officeDocument/2006/relationships" r:embed="rId132">
          <a:extLst/>
        </a:blip>
        <a:stretch>
          <a:fillRect/>
        </a:stretch>
      </xdr:blipFill>
      <xdr:spPr>
        <a:xfrm>
          <a:off x="76200" y="928315528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1331</xdr:row>
      <xdr:rowOff>47803</xdr:rowOff>
    </xdr:from>
    <xdr:to>
      <xdr:col>0</xdr:col>
      <xdr:colOff>964224</xdr:colOff>
      <xdr:row>1331</xdr:row>
      <xdr:rowOff>638552</xdr:rowOff>
    </xdr:to>
    <xdr:pic>
      <xdr:nvPicPr>
        <xdr:cNvPr id="649" name="Picture 708" descr="Picture 708"/>
        <xdr:cNvPicPr>
          <a:picLocks noChangeAspect="1"/>
        </xdr:cNvPicPr>
      </xdr:nvPicPr>
      <xdr:blipFill>
        <a:blip xmlns:r="http://schemas.openxmlformats.org/officeDocument/2006/relationships" r:embed="rId132">
          <a:extLst/>
        </a:blip>
        <a:stretch>
          <a:fillRect/>
        </a:stretch>
      </xdr:blipFill>
      <xdr:spPr>
        <a:xfrm>
          <a:off x="76200" y="929013433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1332</xdr:row>
      <xdr:rowOff>47843</xdr:rowOff>
    </xdr:from>
    <xdr:to>
      <xdr:col>0</xdr:col>
      <xdr:colOff>965487</xdr:colOff>
      <xdr:row>1332</xdr:row>
      <xdr:rowOff>638591</xdr:rowOff>
    </xdr:to>
    <xdr:pic>
      <xdr:nvPicPr>
        <xdr:cNvPr id="650" name="Picture 709" descr="Picture 709"/>
        <xdr:cNvPicPr>
          <a:picLocks noChangeAspect="1"/>
        </xdr:cNvPicPr>
      </xdr:nvPicPr>
      <xdr:blipFill>
        <a:blip xmlns:r="http://schemas.openxmlformats.org/officeDocument/2006/relationships" r:embed="rId133">
          <a:extLst/>
        </a:blip>
        <a:stretch>
          <a:fillRect/>
        </a:stretch>
      </xdr:blipFill>
      <xdr:spPr>
        <a:xfrm>
          <a:off x="76200" y="929711338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1333</xdr:row>
      <xdr:rowOff>47882</xdr:rowOff>
    </xdr:from>
    <xdr:to>
      <xdr:col>0</xdr:col>
      <xdr:colOff>964224</xdr:colOff>
      <xdr:row>1333</xdr:row>
      <xdr:rowOff>638631</xdr:rowOff>
    </xdr:to>
    <xdr:pic>
      <xdr:nvPicPr>
        <xdr:cNvPr id="651" name="Picture 710" descr="Picture 710"/>
        <xdr:cNvPicPr>
          <a:picLocks noChangeAspect="1"/>
        </xdr:cNvPicPr>
      </xdr:nvPicPr>
      <xdr:blipFill>
        <a:blip xmlns:r="http://schemas.openxmlformats.org/officeDocument/2006/relationships" r:embed="rId134">
          <a:extLst/>
        </a:blip>
        <a:stretch>
          <a:fillRect/>
        </a:stretch>
      </xdr:blipFill>
      <xdr:spPr>
        <a:xfrm>
          <a:off x="76200" y="930409242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1334</xdr:row>
      <xdr:rowOff>47922</xdr:rowOff>
    </xdr:from>
    <xdr:to>
      <xdr:col>0</xdr:col>
      <xdr:colOff>964224</xdr:colOff>
      <xdr:row>1334</xdr:row>
      <xdr:rowOff>638671</xdr:rowOff>
    </xdr:to>
    <xdr:pic>
      <xdr:nvPicPr>
        <xdr:cNvPr id="652" name="Picture 711" descr="Picture 711"/>
        <xdr:cNvPicPr>
          <a:picLocks noChangeAspect="1"/>
        </xdr:cNvPicPr>
      </xdr:nvPicPr>
      <xdr:blipFill>
        <a:blip xmlns:r="http://schemas.openxmlformats.org/officeDocument/2006/relationships" r:embed="rId134">
          <a:extLst/>
        </a:blip>
        <a:stretch>
          <a:fillRect/>
        </a:stretch>
      </xdr:blipFill>
      <xdr:spPr>
        <a:xfrm>
          <a:off x="76200" y="931107147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1335</xdr:row>
      <xdr:rowOff>47962</xdr:rowOff>
    </xdr:from>
    <xdr:to>
      <xdr:col>0</xdr:col>
      <xdr:colOff>964224</xdr:colOff>
      <xdr:row>1335</xdr:row>
      <xdr:rowOff>638710</xdr:rowOff>
    </xdr:to>
    <xdr:pic>
      <xdr:nvPicPr>
        <xdr:cNvPr id="653" name="Picture 712" descr="Picture 712"/>
        <xdr:cNvPicPr>
          <a:picLocks noChangeAspect="1"/>
        </xdr:cNvPicPr>
      </xdr:nvPicPr>
      <xdr:blipFill>
        <a:blip xmlns:r="http://schemas.openxmlformats.org/officeDocument/2006/relationships" r:embed="rId134">
          <a:extLst/>
        </a:blip>
        <a:stretch>
          <a:fillRect/>
        </a:stretch>
      </xdr:blipFill>
      <xdr:spPr>
        <a:xfrm>
          <a:off x="76200" y="931805052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1336</xdr:row>
      <xdr:rowOff>48002</xdr:rowOff>
    </xdr:from>
    <xdr:to>
      <xdr:col>0</xdr:col>
      <xdr:colOff>964224</xdr:colOff>
      <xdr:row>1336</xdr:row>
      <xdr:rowOff>638750</xdr:rowOff>
    </xdr:to>
    <xdr:pic>
      <xdr:nvPicPr>
        <xdr:cNvPr id="654" name="Picture 713" descr="Picture 713"/>
        <xdr:cNvPicPr>
          <a:picLocks noChangeAspect="1"/>
        </xdr:cNvPicPr>
      </xdr:nvPicPr>
      <xdr:blipFill>
        <a:blip xmlns:r="http://schemas.openxmlformats.org/officeDocument/2006/relationships" r:embed="rId134">
          <a:extLst/>
        </a:blip>
        <a:stretch>
          <a:fillRect/>
        </a:stretch>
      </xdr:blipFill>
      <xdr:spPr>
        <a:xfrm>
          <a:off x="76200" y="932502957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1337</xdr:row>
      <xdr:rowOff>48041</xdr:rowOff>
    </xdr:from>
    <xdr:to>
      <xdr:col>0</xdr:col>
      <xdr:colOff>965487</xdr:colOff>
      <xdr:row>1337</xdr:row>
      <xdr:rowOff>638790</xdr:rowOff>
    </xdr:to>
    <xdr:pic>
      <xdr:nvPicPr>
        <xdr:cNvPr id="655" name="Picture 714" descr="Picture 714"/>
        <xdr:cNvPicPr>
          <a:picLocks noChangeAspect="1"/>
        </xdr:cNvPicPr>
      </xdr:nvPicPr>
      <xdr:blipFill>
        <a:blip xmlns:r="http://schemas.openxmlformats.org/officeDocument/2006/relationships" r:embed="rId135">
          <a:extLst/>
        </a:blip>
        <a:stretch>
          <a:fillRect/>
        </a:stretch>
      </xdr:blipFill>
      <xdr:spPr>
        <a:xfrm>
          <a:off x="76200" y="933200861"/>
          <a:ext cx="889288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1338</xdr:row>
      <xdr:rowOff>48081</xdr:rowOff>
    </xdr:from>
    <xdr:to>
      <xdr:col>0</xdr:col>
      <xdr:colOff>964224</xdr:colOff>
      <xdr:row>1338</xdr:row>
      <xdr:rowOff>638829</xdr:rowOff>
    </xdr:to>
    <xdr:pic>
      <xdr:nvPicPr>
        <xdr:cNvPr id="656" name="Picture 715" descr="Picture 715"/>
        <xdr:cNvPicPr>
          <a:picLocks noChangeAspect="1"/>
        </xdr:cNvPicPr>
      </xdr:nvPicPr>
      <xdr:blipFill>
        <a:blip xmlns:r="http://schemas.openxmlformats.org/officeDocument/2006/relationships" r:embed="rId136">
          <a:extLst/>
        </a:blip>
        <a:stretch>
          <a:fillRect/>
        </a:stretch>
      </xdr:blipFill>
      <xdr:spPr>
        <a:xfrm>
          <a:off x="76200" y="933898766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1339</xdr:row>
      <xdr:rowOff>48121</xdr:rowOff>
    </xdr:from>
    <xdr:to>
      <xdr:col>0</xdr:col>
      <xdr:colOff>964224</xdr:colOff>
      <xdr:row>1339</xdr:row>
      <xdr:rowOff>638869</xdr:rowOff>
    </xdr:to>
    <xdr:pic>
      <xdr:nvPicPr>
        <xdr:cNvPr id="657" name="Picture 716" descr="Picture 716"/>
        <xdr:cNvPicPr>
          <a:picLocks noChangeAspect="1"/>
        </xdr:cNvPicPr>
      </xdr:nvPicPr>
      <xdr:blipFill>
        <a:blip xmlns:r="http://schemas.openxmlformats.org/officeDocument/2006/relationships" r:embed="rId136">
          <a:extLst/>
        </a:blip>
        <a:stretch>
          <a:fillRect/>
        </a:stretch>
      </xdr:blipFill>
      <xdr:spPr>
        <a:xfrm>
          <a:off x="76200" y="934596671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1340</xdr:row>
      <xdr:rowOff>48160</xdr:rowOff>
    </xdr:from>
    <xdr:to>
      <xdr:col>0</xdr:col>
      <xdr:colOff>964224</xdr:colOff>
      <xdr:row>1340</xdr:row>
      <xdr:rowOff>638909</xdr:rowOff>
    </xdr:to>
    <xdr:pic>
      <xdr:nvPicPr>
        <xdr:cNvPr id="658" name="Picture 717" descr="Picture 717"/>
        <xdr:cNvPicPr>
          <a:picLocks noChangeAspect="1"/>
        </xdr:cNvPicPr>
      </xdr:nvPicPr>
      <xdr:blipFill>
        <a:blip xmlns:r="http://schemas.openxmlformats.org/officeDocument/2006/relationships" r:embed="rId136">
          <a:extLst/>
        </a:blip>
        <a:stretch>
          <a:fillRect/>
        </a:stretch>
      </xdr:blipFill>
      <xdr:spPr>
        <a:xfrm>
          <a:off x="76200" y="935294575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1341</xdr:row>
      <xdr:rowOff>48200</xdr:rowOff>
    </xdr:from>
    <xdr:to>
      <xdr:col>0</xdr:col>
      <xdr:colOff>965487</xdr:colOff>
      <xdr:row>1341</xdr:row>
      <xdr:rowOff>638948</xdr:rowOff>
    </xdr:to>
    <xdr:pic>
      <xdr:nvPicPr>
        <xdr:cNvPr id="659" name="Picture 718" descr="Picture 718"/>
        <xdr:cNvPicPr>
          <a:picLocks noChangeAspect="1"/>
        </xdr:cNvPicPr>
      </xdr:nvPicPr>
      <xdr:blipFill>
        <a:blip xmlns:r="http://schemas.openxmlformats.org/officeDocument/2006/relationships" r:embed="rId137">
          <a:extLst/>
        </a:blip>
        <a:stretch>
          <a:fillRect/>
        </a:stretch>
      </xdr:blipFill>
      <xdr:spPr>
        <a:xfrm>
          <a:off x="76200" y="935992480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1342</xdr:row>
      <xdr:rowOff>48240</xdr:rowOff>
    </xdr:from>
    <xdr:to>
      <xdr:col>0</xdr:col>
      <xdr:colOff>964224</xdr:colOff>
      <xdr:row>1342</xdr:row>
      <xdr:rowOff>638988</xdr:rowOff>
    </xdr:to>
    <xdr:pic>
      <xdr:nvPicPr>
        <xdr:cNvPr id="660" name="Picture 719" descr="Picture 719"/>
        <xdr:cNvPicPr>
          <a:picLocks noChangeAspect="1"/>
        </xdr:cNvPicPr>
      </xdr:nvPicPr>
      <xdr:blipFill>
        <a:blip xmlns:r="http://schemas.openxmlformats.org/officeDocument/2006/relationships" r:embed="rId138">
          <a:extLst/>
        </a:blip>
        <a:stretch>
          <a:fillRect/>
        </a:stretch>
      </xdr:blipFill>
      <xdr:spPr>
        <a:xfrm>
          <a:off x="76200" y="93669038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1343</xdr:row>
      <xdr:rowOff>48279</xdr:rowOff>
    </xdr:from>
    <xdr:to>
      <xdr:col>0</xdr:col>
      <xdr:colOff>964224</xdr:colOff>
      <xdr:row>1343</xdr:row>
      <xdr:rowOff>639028</xdr:rowOff>
    </xdr:to>
    <xdr:pic>
      <xdr:nvPicPr>
        <xdr:cNvPr id="661" name="Picture 720" descr="Picture 720"/>
        <xdr:cNvPicPr>
          <a:picLocks noChangeAspect="1"/>
        </xdr:cNvPicPr>
      </xdr:nvPicPr>
      <xdr:blipFill>
        <a:blip xmlns:r="http://schemas.openxmlformats.org/officeDocument/2006/relationships" r:embed="rId138">
          <a:extLst/>
        </a:blip>
        <a:stretch>
          <a:fillRect/>
        </a:stretch>
      </xdr:blipFill>
      <xdr:spPr>
        <a:xfrm>
          <a:off x="76200" y="937388289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1344</xdr:row>
      <xdr:rowOff>48319</xdr:rowOff>
    </xdr:from>
    <xdr:to>
      <xdr:col>0</xdr:col>
      <xdr:colOff>964224</xdr:colOff>
      <xdr:row>1344</xdr:row>
      <xdr:rowOff>639068</xdr:rowOff>
    </xdr:to>
    <xdr:pic>
      <xdr:nvPicPr>
        <xdr:cNvPr id="662" name="Picture 721" descr="Picture 721"/>
        <xdr:cNvPicPr>
          <a:picLocks noChangeAspect="1"/>
        </xdr:cNvPicPr>
      </xdr:nvPicPr>
      <xdr:blipFill>
        <a:blip xmlns:r="http://schemas.openxmlformats.org/officeDocument/2006/relationships" r:embed="rId138">
          <a:extLst/>
        </a:blip>
        <a:stretch>
          <a:fillRect/>
        </a:stretch>
      </xdr:blipFill>
      <xdr:spPr>
        <a:xfrm>
          <a:off x="76200" y="93808619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1345</xdr:row>
      <xdr:rowOff>48359</xdr:rowOff>
    </xdr:from>
    <xdr:to>
      <xdr:col>0</xdr:col>
      <xdr:colOff>964224</xdr:colOff>
      <xdr:row>1345</xdr:row>
      <xdr:rowOff>639107</xdr:rowOff>
    </xdr:to>
    <xdr:pic>
      <xdr:nvPicPr>
        <xdr:cNvPr id="663" name="Picture 722" descr="Picture 722"/>
        <xdr:cNvPicPr>
          <a:picLocks noChangeAspect="1"/>
        </xdr:cNvPicPr>
      </xdr:nvPicPr>
      <xdr:blipFill>
        <a:blip xmlns:r="http://schemas.openxmlformats.org/officeDocument/2006/relationships" r:embed="rId138">
          <a:extLst/>
        </a:blip>
        <a:stretch>
          <a:fillRect/>
        </a:stretch>
      </xdr:blipFill>
      <xdr:spPr>
        <a:xfrm>
          <a:off x="76200" y="938784099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1346</xdr:row>
      <xdr:rowOff>48398</xdr:rowOff>
    </xdr:from>
    <xdr:to>
      <xdr:col>0</xdr:col>
      <xdr:colOff>965487</xdr:colOff>
      <xdr:row>1346</xdr:row>
      <xdr:rowOff>639147</xdr:rowOff>
    </xdr:to>
    <xdr:pic>
      <xdr:nvPicPr>
        <xdr:cNvPr id="664" name="Picture 723" descr="Picture 723"/>
        <xdr:cNvPicPr>
          <a:picLocks noChangeAspect="1"/>
        </xdr:cNvPicPr>
      </xdr:nvPicPr>
      <xdr:blipFill>
        <a:blip xmlns:r="http://schemas.openxmlformats.org/officeDocument/2006/relationships" r:embed="rId139">
          <a:extLst/>
        </a:blip>
        <a:stretch>
          <a:fillRect/>
        </a:stretch>
      </xdr:blipFill>
      <xdr:spPr>
        <a:xfrm>
          <a:off x="76200" y="939482003"/>
          <a:ext cx="889288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1347</xdr:row>
      <xdr:rowOff>48438</xdr:rowOff>
    </xdr:from>
    <xdr:to>
      <xdr:col>0</xdr:col>
      <xdr:colOff>964224</xdr:colOff>
      <xdr:row>1347</xdr:row>
      <xdr:rowOff>639187</xdr:rowOff>
    </xdr:to>
    <xdr:pic>
      <xdr:nvPicPr>
        <xdr:cNvPr id="665" name="Picture 724" descr="Picture 724"/>
        <xdr:cNvPicPr>
          <a:picLocks noChangeAspect="1"/>
        </xdr:cNvPicPr>
      </xdr:nvPicPr>
      <xdr:blipFill>
        <a:blip xmlns:r="http://schemas.openxmlformats.org/officeDocument/2006/relationships" r:embed="rId138">
          <a:extLst/>
        </a:blip>
        <a:stretch>
          <a:fillRect/>
        </a:stretch>
      </xdr:blipFill>
      <xdr:spPr>
        <a:xfrm>
          <a:off x="76200" y="940179908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1348</xdr:row>
      <xdr:rowOff>48478</xdr:rowOff>
    </xdr:from>
    <xdr:to>
      <xdr:col>0</xdr:col>
      <xdr:colOff>964224</xdr:colOff>
      <xdr:row>1348</xdr:row>
      <xdr:rowOff>639226</xdr:rowOff>
    </xdr:to>
    <xdr:pic>
      <xdr:nvPicPr>
        <xdr:cNvPr id="666" name="Picture 725" descr="Picture 725"/>
        <xdr:cNvPicPr>
          <a:picLocks noChangeAspect="1"/>
        </xdr:cNvPicPr>
      </xdr:nvPicPr>
      <xdr:blipFill>
        <a:blip xmlns:r="http://schemas.openxmlformats.org/officeDocument/2006/relationships" r:embed="rId140">
          <a:extLst/>
        </a:blip>
        <a:stretch>
          <a:fillRect/>
        </a:stretch>
      </xdr:blipFill>
      <xdr:spPr>
        <a:xfrm>
          <a:off x="76200" y="940877813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1349</xdr:row>
      <xdr:rowOff>48517</xdr:rowOff>
    </xdr:from>
    <xdr:to>
      <xdr:col>0</xdr:col>
      <xdr:colOff>964224</xdr:colOff>
      <xdr:row>1349</xdr:row>
      <xdr:rowOff>639266</xdr:rowOff>
    </xdr:to>
    <xdr:pic>
      <xdr:nvPicPr>
        <xdr:cNvPr id="667" name="Picture 726" descr="Picture 726"/>
        <xdr:cNvPicPr>
          <a:picLocks noChangeAspect="1"/>
        </xdr:cNvPicPr>
      </xdr:nvPicPr>
      <xdr:blipFill>
        <a:blip xmlns:r="http://schemas.openxmlformats.org/officeDocument/2006/relationships" r:embed="rId140">
          <a:extLst/>
        </a:blip>
        <a:stretch>
          <a:fillRect/>
        </a:stretch>
      </xdr:blipFill>
      <xdr:spPr>
        <a:xfrm>
          <a:off x="76200" y="941575717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1350</xdr:row>
      <xdr:rowOff>48557</xdr:rowOff>
    </xdr:from>
    <xdr:to>
      <xdr:col>0</xdr:col>
      <xdr:colOff>965487</xdr:colOff>
      <xdr:row>1350</xdr:row>
      <xdr:rowOff>639306</xdr:rowOff>
    </xdr:to>
    <xdr:pic>
      <xdr:nvPicPr>
        <xdr:cNvPr id="668" name="Picture 727" descr="Picture 727"/>
        <xdr:cNvPicPr>
          <a:picLocks noChangeAspect="1"/>
        </xdr:cNvPicPr>
      </xdr:nvPicPr>
      <xdr:blipFill>
        <a:blip xmlns:r="http://schemas.openxmlformats.org/officeDocument/2006/relationships" r:embed="rId141">
          <a:extLst/>
        </a:blip>
        <a:stretch>
          <a:fillRect/>
        </a:stretch>
      </xdr:blipFill>
      <xdr:spPr>
        <a:xfrm>
          <a:off x="76200" y="942273622"/>
          <a:ext cx="889288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1351</xdr:row>
      <xdr:rowOff>48597</xdr:rowOff>
    </xdr:from>
    <xdr:to>
      <xdr:col>0</xdr:col>
      <xdr:colOff>964224</xdr:colOff>
      <xdr:row>1351</xdr:row>
      <xdr:rowOff>639345</xdr:rowOff>
    </xdr:to>
    <xdr:pic>
      <xdr:nvPicPr>
        <xdr:cNvPr id="669" name="Picture 728" descr="Picture 728"/>
        <xdr:cNvPicPr>
          <a:picLocks noChangeAspect="1"/>
        </xdr:cNvPicPr>
      </xdr:nvPicPr>
      <xdr:blipFill>
        <a:blip xmlns:r="http://schemas.openxmlformats.org/officeDocument/2006/relationships" r:embed="rId140">
          <a:extLst/>
        </a:blip>
        <a:stretch>
          <a:fillRect/>
        </a:stretch>
      </xdr:blipFill>
      <xdr:spPr>
        <a:xfrm>
          <a:off x="76200" y="942971527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1352</xdr:row>
      <xdr:rowOff>48637</xdr:rowOff>
    </xdr:from>
    <xdr:to>
      <xdr:col>0</xdr:col>
      <xdr:colOff>964224</xdr:colOff>
      <xdr:row>1352</xdr:row>
      <xdr:rowOff>639385</xdr:rowOff>
    </xdr:to>
    <xdr:pic>
      <xdr:nvPicPr>
        <xdr:cNvPr id="670" name="Picture 729" descr="Picture 729"/>
        <xdr:cNvPicPr>
          <a:picLocks noChangeAspect="1"/>
        </xdr:cNvPicPr>
      </xdr:nvPicPr>
      <xdr:blipFill>
        <a:blip xmlns:r="http://schemas.openxmlformats.org/officeDocument/2006/relationships" r:embed="rId140">
          <a:extLst/>
        </a:blip>
        <a:stretch>
          <a:fillRect/>
        </a:stretch>
      </xdr:blipFill>
      <xdr:spPr>
        <a:xfrm>
          <a:off x="76200" y="943669432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1353</xdr:row>
      <xdr:rowOff>48676</xdr:rowOff>
    </xdr:from>
    <xdr:to>
      <xdr:col>0</xdr:col>
      <xdr:colOff>964224</xdr:colOff>
      <xdr:row>1353</xdr:row>
      <xdr:rowOff>639425</xdr:rowOff>
    </xdr:to>
    <xdr:pic>
      <xdr:nvPicPr>
        <xdr:cNvPr id="671" name="Picture 730" descr="Picture 730"/>
        <xdr:cNvPicPr>
          <a:picLocks noChangeAspect="1"/>
        </xdr:cNvPicPr>
      </xdr:nvPicPr>
      <xdr:blipFill>
        <a:blip xmlns:r="http://schemas.openxmlformats.org/officeDocument/2006/relationships" r:embed="rId140">
          <a:extLst/>
        </a:blip>
        <a:stretch>
          <a:fillRect/>
        </a:stretch>
      </xdr:blipFill>
      <xdr:spPr>
        <a:xfrm>
          <a:off x="76200" y="944367336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1354</xdr:row>
      <xdr:rowOff>48716</xdr:rowOff>
    </xdr:from>
    <xdr:to>
      <xdr:col>0</xdr:col>
      <xdr:colOff>964224</xdr:colOff>
      <xdr:row>1354</xdr:row>
      <xdr:rowOff>639464</xdr:rowOff>
    </xdr:to>
    <xdr:pic>
      <xdr:nvPicPr>
        <xdr:cNvPr id="672" name="Picture 731" descr="Picture 731"/>
        <xdr:cNvPicPr>
          <a:picLocks noChangeAspect="1"/>
        </xdr:cNvPicPr>
      </xdr:nvPicPr>
      <xdr:blipFill>
        <a:blip xmlns:r="http://schemas.openxmlformats.org/officeDocument/2006/relationships" r:embed="rId140">
          <a:extLst/>
        </a:blip>
        <a:stretch>
          <a:fillRect/>
        </a:stretch>
      </xdr:blipFill>
      <xdr:spPr>
        <a:xfrm>
          <a:off x="76200" y="945065241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1355</xdr:row>
      <xdr:rowOff>48756</xdr:rowOff>
    </xdr:from>
    <xdr:to>
      <xdr:col>0</xdr:col>
      <xdr:colOff>965487</xdr:colOff>
      <xdr:row>1355</xdr:row>
      <xdr:rowOff>639504</xdr:rowOff>
    </xdr:to>
    <xdr:pic>
      <xdr:nvPicPr>
        <xdr:cNvPr id="673" name="Picture 732" descr="Picture 732"/>
        <xdr:cNvPicPr>
          <a:picLocks noChangeAspect="1"/>
        </xdr:cNvPicPr>
      </xdr:nvPicPr>
      <xdr:blipFill>
        <a:blip xmlns:r="http://schemas.openxmlformats.org/officeDocument/2006/relationships" r:embed="rId141">
          <a:extLst/>
        </a:blip>
        <a:stretch>
          <a:fillRect/>
        </a:stretch>
      </xdr:blipFill>
      <xdr:spPr>
        <a:xfrm>
          <a:off x="76200" y="945763146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1356</xdr:row>
      <xdr:rowOff>48795</xdr:rowOff>
    </xdr:from>
    <xdr:to>
      <xdr:col>0</xdr:col>
      <xdr:colOff>964224</xdr:colOff>
      <xdr:row>1356</xdr:row>
      <xdr:rowOff>639544</xdr:rowOff>
    </xdr:to>
    <xdr:pic>
      <xdr:nvPicPr>
        <xdr:cNvPr id="674" name="Picture 733" descr="Picture 733"/>
        <xdr:cNvPicPr>
          <a:picLocks noChangeAspect="1"/>
        </xdr:cNvPicPr>
      </xdr:nvPicPr>
      <xdr:blipFill>
        <a:blip xmlns:r="http://schemas.openxmlformats.org/officeDocument/2006/relationships" r:embed="rId140">
          <a:extLst/>
        </a:blip>
        <a:stretch>
          <a:fillRect/>
        </a:stretch>
      </xdr:blipFill>
      <xdr:spPr>
        <a:xfrm>
          <a:off x="76200" y="946461050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1357</xdr:row>
      <xdr:rowOff>48835</xdr:rowOff>
    </xdr:from>
    <xdr:to>
      <xdr:col>0</xdr:col>
      <xdr:colOff>964224</xdr:colOff>
      <xdr:row>1357</xdr:row>
      <xdr:rowOff>639583</xdr:rowOff>
    </xdr:to>
    <xdr:pic>
      <xdr:nvPicPr>
        <xdr:cNvPr id="675" name="Picture 734" descr="Picture 734"/>
        <xdr:cNvPicPr>
          <a:picLocks noChangeAspect="1"/>
        </xdr:cNvPicPr>
      </xdr:nvPicPr>
      <xdr:blipFill>
        <a:blip xmlns:r="http://schemas.openxmlformats.org/officeDocument/2006/relationships" r:embed="rId142">
          <a:extLst/>
        </a:blip>
        <a:stretch>
          <a:fillRect/>
        </a:stretch>
      </xdr:blipFill>
      <xdr:spPr>
        <a:xfrm>
          <a:off x="76200" y="94715895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1358</xdr:row>
      <xdr:rowOff>48875</xdr:rowOff>
    </xdr:from>
    <xdr:to>
      <xdr:col>0</xdr:col>
      <xdr:colOff>964224</xdr:colOff>
      <xdr:row>1358</xdr:row>
      <xdr:rowOff>639623</xdr:rowOff>
    </xdr:to>
    <xdr:pic>
      <xdr:nvPicPr>
        <xdr:cNvPr id="676" name="Picture 735" descr="Picture 735"/>
        <xdr:cNvPicPr>
          <a:picLocks noChangeAspect="1"/>
        </xdr:cNvPicPr>
      </xdr:nvPicPr>
      <xdr:blipFill>
        <a:blip xmlns:r="http://schemas.openxmlformats.org/officeDocument/2006/relationships" r:embed="rId142">
          <a:extLst/>
        </a:blip>
        <a:stretch>
          <a:fillRect/>
        </a:stretch>
      </xdr:blipFill>
      <xdr:spPr>
        <a:xfrm>
          <a:off x="76200" y="94785686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1359</xdr:row>
      <xdr:rowOff>48914</xdr:rowOff>
    </xdr:from>
    <xdr:to>
      <xdr:col>0</xdr:col>
      <xdr:colOff>964224</xdr:colOff>
      <xdr:row>1359</xdr:row>
      <xdr:rowOff>639663</xdr:rowOff>
    </xdr:to>
    <xdr:pic>
      <xdr:nvPicPr>
        <xdr:cNvPr id="677" name="Picture 736" descr="Picture 736"/>
        <xdr:cNvPicPr>
          <a:picLocks noChangeAspect="1"/>
        </xdr:cNvPicPr>
      </xdr:nvPicPr>
      <xdr:blipFill>
        <a:blip xmlns:r="http://schemas.openxmlformats.org/officeDocument/2006/relationships" r:embed="rId142">
          <a:extLst/>
        </a:blip>
        <a:stretch>
          <a:fillRect/>
        </a:stretch>
      </xdr:blipFill>
      <xdr:spPr>
        <a:xfrm>
          <a:off x="76200" y="948554764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1360</xdr:row>
      <xdr:rowOff>48954</xdr:rowOff>
    </xdr:from>
    <xdr:to>
      <xdr:col>0</xdr:col>
      <xdr:colOff>965487</xdr:colOff>
      <xdr:row>1360</xdr:row>
      <xdr:rowOff>639702</xdr:rowOff>
    </xdr:to>
    <xdr:pic>
      <xdr:nvPicPr>
        <xdr:cNvPr id="678" name="Picture 737" descr="Picture 737"/>
        <xdr:cNvPicPr>
          <a:picLocks noChangeAspect="1"/>
        </xdr:cNvPicPr>
      </xdr:nvPicPr>
      <xdr:blipFill>
        <a:blip xmlns:r="http://schemas.openxmlformats.org/officeDocument/2006/relationships" r:embed="rId143">
          <a:extLst/>
        </a:blip>
        <a:stretch>
          <a:fillRect/>
        </a:stretch>
      </xdr:blipFill>
      <xdr:spPr>
        <a:xfrm>
          <a:off x="76200" y="949252669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1361</xdr:row>
      <xdr:rowOff>48994</xdr:rowOff>
    </xdr:from>
    <xdr:to>
      <xdr:col>0</xdr:col>
      <xdr:colOff>964224</xdr:colOff>
      <xdr:row>1361</xdr:row>
      <xdr:rowOff>640536</xdr:rowOff>
    </xdr:to>
    <xdr:pic>
      <xdr:nvPicPr>
        <xdr:cNvPr id="679" name="Picture 738" descr="Picture 738"/>
        <xdr:cNvPicPr>
          <a:picLocks noChangeAspect="1"/>
        </xdr:cNvPicPr>
      </xdr:nvPicPr>
      <xdr:blipFill>
        <a:blip xmlns:r="http://schemas.openxmlformats.org/officeDocument/2006/relationships" r:embed="rId142">
          <a:extLst/>
        </a:blip>
        <a:stretch>
          <a:fillRect/>
        </a:stretch>
      </xdr:blipFill>
      <xdr:spPr>
        <a:xfrm>
          <a:off x="76200" y="949950574"/>
          <a:ext cx="888025" cy="59154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416</xdr:row>
      <xdr:rowOff>49961</xdr:rowOff>
    </xdr:from>
    <xdr:to>
      <xdr:col>0</xdr:col>
      <xdr:colOff>667541</xdr:colOff>
      <xdr:row>416</xdr:row>
      <xdr:rowOff>640734</xdr:rowOff>
    </xdr:to>
    <xdr:pic>
      <xdr:nvPicPr>
        <xdr:cNvPr id="680" name="Picture 1" descr="Picture 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290469116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417</xdr:row>
      <xdr:rowOff>49951</xdr:rowOff>
    </xdr:from>
    <xdr:to>
      <xdr:col>0</xdr:col>
      <xdr:colOff>668173</xdr:colOff>
      <xdr:row>417</xdr:row>
      <xdr:rowOff>640724</xdr:rowOff>
    </xdr:to>
    <xdr:pic>
      <xdr:nvPicPr>
        <xdr:cNvPr id="681" name="Picture 2" descr="Picture 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291166971"/>
          <a:ext cx="59197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418</xdr:row>
      <xdr:rowOff>49941</xdr:rowOff>
    </xdr:from>
    <xdr:to>
      <xdr:col>0</xdr:col>
      <xdr:colOff>667541</xdr:colOff>
      <xdr:row>418</xdr:row>
      <xdr:rowOff>640715</xdr:rowOff>
    </xdr:to>
    <xdr:pic>
      <xdr:nvPicPr>
        <xdr:cNvPr id="682" name="Picture 3" descr="Picture 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291864826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419</xdr:row>
      <xdr:rowOff>49931</xdr:rowOff>
    </xdr:from>
    <xdr:to>
      <xdr:col>0</xdr:col>
      <xdr:colOff>667541</xdr:colOff>
      <xdr:row>419</xdr:row>
      <xdr:rowOff>640705</xdr:rowOff>
    </xdr:to>
    <xdr:pic>
      <xdr:nvPicPr>
        <xdr:cNvPr id="683" name="Picture 4" descr="Picture 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292562681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420</xdr:row>
      <xdr:rowOff>49921</xdr:rowOff>
    </xdr:from>
    <xdr:to>
      <xdr:col>0</xdr:col>
      <xdr:colOff>667541</xdr:colOff>
      <xdr:row>420</xdr:row>
      <xdr:rowOff>640695</xdr:rowOff>
    </xdr:to>
    <xdr:pic>
      <xdr:nvPicPr>
        <xdr:cNvPr id="684" name="Picture 5" descr="Picture 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293260536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421</xdr:row>
      <xdr:rowOff>49911</xdr:rowOff>
    </xdr:from>
    <xdr:to>
      <xdr:col>0</xdr:col>
      <xdr:colOff>667541</xdr:colOff>
      <xdr:row>421</xdr:row>
      <xdr:rowOff>640685</xdr:rowOff>
    </xdr:to>
    <xdr:pic>
      <xdr:nvPicPr>
        <xdr:cNvPr id="685" name="Picture 6" descr="Picture 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293958391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422</xdr:row>
      <xdr:rowOff>49902</xdr:rowOff>
    </xdr:from>
    <xdr:to>
      <xdr:col>0</xdr:col>
      <xdr:colOff>668173</xdr:colOff>
      <xdr:row>422</xdr:row>
      <xdr:rowOff>640675</xdr:rowOff>
    </xdr:to>
    <xdr:pic>
      <xdr:nvPicPr>
        <xdr:cNvPr id="686" name="Picture 7" descr="Picture 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294656247"/>
          <a:ext cx="59197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423</xdr:row>
      <xdr:rowOff>49892</xdr:rowOff>
    </xdr:from>
    <xdr:to>
      <xdr:col>0</xdr:col>
      <xdr:colOff>667541</xdr:colOff>
      <xdr:row>423</xdr:row>
      <xdr:rowOff>640665</xdr:rowOff>
    </xdr:to>
    <xdr:pic>
      <xdr:nvPicPr>
        <xdr:cNvPr id="687" name="Picture 9" descr="Picture 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295354102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424</xdr:row>
      <xdr:rowOff>49882</xdr:rowOff>
    </xdr:from>
    <xdr:to>
      <xdr:col>0</xdr:col>
      <xdr:colOff>667541</xdr:colOff>
      <xdr:row>424</xdr:row>
      <xdr:rowOff>640655</xdr:rowOff>
    </xdr:to>
    <xdr:pic>
      <xdr:nvPicPr>
        <xdr:cNvPr id="688" name="Picture 10" descr="Picture 1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296051957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425</xdr:row>
      <xdr:rowOff>49872</xdr:rowOff>
    </xdr:from>
    <xdr:to>
      <xdr:col>0</xdr:col>
      <xdr:colOff>668173</xdr:colOff>
      <xdr:row>425</xdr:row>
      <xdr:rowOff>640645</xdr:rowOff>
    </xdr:to>
    <xdr:pic>
      <xdr:nvPicPr>
        <xdr:cNvPr id="689" name="Picture 11" descr="Picture 1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296749812"/>
          <a:ext cx="59197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426</xdr:row>
      <xdr:rowOff>49862</xdr:rowOff>
    </xdr:from>
    <xdr:to>
      <xdr:col>0</xdr:col>
      <xdr:colOff>667541</xdr:colOff>
      <xdr:row>426</xdr:row>
      <xdr:rowOff>640635</xdr:rowOff>
    </xdr:to>
    <xdr:pic>
      <xdr:nvPicPr>
        <xdr:cNvPr id="690" name="Picture 12" descr="Picture 1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297447667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427</xdr:row>
      <xdr:rowOff>49852</xdr:rowOff>
    </xdr:from>
    <xdr:to>
      <xdr:col>0</xdr:col>
      <xdr:colOff>667541</xdr:colOff>
      <xdr:row>427</xdr:row>
      <xdr:rowOff>640625</xdr:rowOff>
    </xdr:to>
    <xdr:pic>
      <xdr:nvPicPr>
        <xdr:cNvPr id="691" name="Picture 13" descr="Picture 1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298145522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428</xdr:row>
      <xdr:rowOff>49842</xdr:rowOff>
    </xdr:from>
    <xdr:to>
      <xdr:col>0</xdr:col>
      <xdr:colOff>667541</xdr:colOff>
      <xdr:row>428</xdr:row>
      <xdr:rowOff>640615</xdr:rowOff>
    </xdr:to>
    <xdr:pic>
      <xdr:nvPicPr>
        <xdr:cNvPr id="692" name="Picture 14" descr="Picture 1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298843377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429</xdr:row>
      <xdr:rowOff>49832</xdr:rowOff>
    </xdr:from>
    <xdr:to>
      <xdr:col>0</xdr:col>
      <xdr:colOff>667541</xdr:colOff>
      <xdr:row>429</xdr:row>
      <xdr:rowOff>640605</xdr:rowOff>
    </xdr:to>
    <xdr:pic>
      <xdr:nvPicPr>
        <xdr:cNvPr id="693" name="Picture 15" descr="Picture 1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299541232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</xdr:row>
      <xdr:rowOff>50609</xdr:rowOff>
    </xdr:from>
    <xdr:to>
      <xdr:col>0</xdr:col>
      <xdr:colOff>913095</xdr:colOff>
      <xdr:row>2</xdr:row>
      <xdr:rowOff>641372</xdr:rowOff>
    </xdr:to>
    <xdr:pic>
      <xdr:nvPicPr>
        <xdr:cNvPr id="694" name="Picture 41" descr="Picture 41"/>
        <xdr:cNvPicPr>
          <a:picLocks noChangeAspect="1"/>
        </xdr:cNvPicPr>
      </xdr:nvPicPr>
      <xdr:blipFill>
        <a:blip xmlns:r="http://schemas.openxmlformats.org/officeDocument/2006/relationships" r:embed="rId144">
          <a:extLst/>
        </a:blip>
        <a:stretch>
          <a:fillRect/>
        </a:stretch>
      </xdr:blipFill>
      <xdr:spPr>
        <a:xfrm>
          <a:off x="76200" y="1553654"/>
          <a:ext cx="836896" cy="59076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</xdr:row>
      <xdr:rowOff>50608</xdr:rowOff>
    </xdr:from>
    <xdr:to>
      <xdr:col>0</xdr:col>
      <xdr:colOff>913095</xdr:colOff>
      <xdr:row>3</xdr:row>
      <xdr:rowOff>641373</xdr:rowOff>
    </xdr:to>
    <xdr:pic>
      <xdr:nvPicPr>
        <xdr:cNvPr id="695" name="Picture 42" descr="Picture 42"/>
        <xdr:cNvPicPr>
          <a:picLocks noChangeAspect="1"/>
        </xdr:cNvPicPr>
      </xdr:nvPicPr>
      <xdr:blipFill>
        <a:blip xmlns:r="http://schemas.openxmlformats.org/officeDocument/2006/relationships" r:embed="rId144">
          <a:extLst/>
        </a:blip>
        <a:stretch>
          <a:fillRect/>
        </a:stretch>
      </xdr:blipFill>
      <xdr:spPr>
        <a:xfrm>
          <a:off x="76200" y="2251518"/>
          <a:ext cx="836896" cy="59076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</xdr:row>
      <xdr:rowOff>50608</xdr:rowOff>
    </xdr:from>
    <xdr:to>
      <xdr:col>0</xdr:col>
      <xdr:colOff>914357</xdr:colOff>
      <xdr:row>4</xdr:row>
      <xdr:rowOff>641375</xdr:rowOff>
    </xdr:to>
    <xdr:pic>
      <xdr:nvPicPr>
        <xdr:cNvPr id="696" name="Picture 43" descr="Picture 43"/>
        <xdr:cNvPicPr>
          <a:picLocks noChangeAspect="1"/>
        </xdr:cNvPicPr>
      </xdr:nvPicPr>
      <xdr:blipFill>
        <a:blip xmlns:r="http://schemas.openxmlformats.org/officeDocument/2006/relationships" r:embed="rId145">
          <a:extLst/>
        </a:blip>
        <a:stretch>
          <a:fillRect/>
        </a:stretch>
      </xdr:blipFill>
      <xdr:spPr>
        <a:xfrm>
          <a:off x="76200" y="2949383"/>
          <a:ext cx="838157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</xdr:row>
      <xdr:rowOff>50609</xdr:rowOff>
    </xdr:from>
    <xdr:to>
      <xdr:col>0</xdr:col>
      <xdr:colOff>913095</xdr:colOff>
      <xdr:row>5</xdr:row>
      <xdr:rowOff>641373</xdr:rowOff>
    </xdr:to>
    <xdr:pic>
      <xdr:nvPicPr>
        <xdr:cNvPr id="697" name="Picture 44" descr="Picture 44"/>
        <xdr:cNvPicPr>
          <a:picLocks noChangeAspect="1"/>
        </xdr:cNvPicPr>
      </xdr:nvPicPr>
      <xdr:blipFill>
        <a:blip xmlns:r="http://schemas.openxmlformats.org/officeDocument/2006/relationships" r:embed="rId144">
          <a:extLst/>
        </a:blip>
        <a:stretch>
          <a:fillRect/>
        </a:stretch>
      </xdr:blipFill>
      <xdr:spPr>
        <a:xfrm>
          <a:off x="76200" y="3647249"/>
          <a:ext cx="836896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</xdr:row>
      <xdr:rowOff>50609</xdr:rowOff>
    </xdr:from>
    <xdr:to>
      <xdr:col>0</xdr:col>
      <xdr:colOff>913095</xdr:colOff>
      <xdr:row>6</xdr:row>
      <xdr:rowOff>641373</xdr:rowOff>
    </xdr:to>
    <xdr:pic>
      <xdr:nvPicPr>
        <xdr:cNvPr id="698" name="Picture 45" descr="Picture 45"/>
        <xdr:cNvPicPr>
          <a:picLocks noChangeAspect="1"/>
        </xdr:cNvPicPr>
      </xdr:nvPicPr>
      <xdr:blipFill>
        <a:blip xmlns:r="http://schemas.openxmlformats.org/officeDocument/2006/relationships" r:embed="rId144">
          <a:extLst/>
        </a:blip>
        <a:stretch>
          <a:fillRect/>
        </a:stretch>
      </xdr:blipFill>
      <xdr:spPr>
        <a:xfrm>
          <a:off x="76200" y="4345114"/>
          <a:ext cx="836896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</xdr:row>
      <xdr:rowOff>50609</xdr:rowOff>
    </xdr:from>
    <xdr:to>
      <xdr:col>0</xdr:col>
      <xdr:colOff>913095</xdr:colOff>
      <xdr:row>7</xdr:row>
      <xdr:rowOff>641373</xdr:rowOff>
    </xdr:to>
    <xdr:pic>
      <xdr:nvPicPr>
        <xdr:cNvPr id="699" name="Picture 46" descr="Picture 46"/>
        <xdr:cNvPicPr>
          <a:picLocks noChangeAspect="1"/>
        </xdr:cNvPicPr>
      </xdr:nvPicPr>
      <xdr:blipFill>
        <a:blip xmlns:r="http://schemas.openxmlformats.org/officeDocument/2006/relationships" r:embed="rId144">
          <a:extLst/>
        </a:blip>
        <a:stretch>
          <a:fillRect/>
        </a:stretch>
      </xdr:blipFill>
      <xdr:spPr>
        <a:xfrm>
          <a:off x="76200" y="5042979"/>
          <a:ext cx="836896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</xdr:row>
      <xdr:rowOff>50609</xdr:rowOff>
    </xdr:from>
    <xdr:to>
      <xdr:col>0</xdr:col>
      <xdr:colOff>913095</xdr:colOff>
      <xdr:row>8</xdr:row>
      <xdr:rowOff>641373</xdr:rowOff>
    </xdr:to>
    <xdr:pic>
      <xdr:nvPicPr>
        <xdr:cNvPr id="700" name="Picture 47" descr="Picture 47"/>
        <xdr:cNvPicPr>
          <a:picLocks noChangeAspect="1"/>
        </xdr:cNvPicPr>
      </xdr:nvPicPr>
      <xdr:blipFill>
        <a:blip xmlns:r="http://schemas.openxmlformats.org/officeDocument/2006/relationships" r:embed="rId146">
          <a:extLst/>
        </a:blip>
        <a:stretch>
          <a:fillRect/>
        </a:stretch>
      </xdr:blipFill>
      <xdr:spPr>
        <a:xfrm>
          <a:off x="76200" y="5740844"/>
          <a:ext cx="836896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</xdr:row>
      <xdr:rowOff>50609</xdr:rowOff>
    </xdr:from>
    <xdr:to>
      <xdr:col>0</xdr:col>
      <xdr:colOff>914357</xdr:colOff>
      <xdr:row>9</xdr:row>
      <xdr:rowOff>641377</xdr:rowOff>
    </xdr:to>
    <xdr:pic>
      <xdr:nvPicPr>
        <xdr:cNvPr id="701" name="Picture 48" descr="Picture 48"/>
        <xdr:cNvPicPr>
          <a:picLocks noChangeAspect="1"/>
        </xdr:cNvPicPr>
      </xdr:nvPicPr>
      <xdr:blipFill>
        <a:blip xmlns:r="http://schemas.openxmlformats.org/officeDocument/2006/relationships" r:embed="rId147">
          <a:extLst/>
        </a:blip>
        <a:stretch>
          <a:fillRect/>
        </a:stretch>
      </xdr:blipFill>
      <xdr:spPr>
        <a:xfrm>
          <a:off x="76200" y="6438709"/>
          <a:ext cx="838157" cy="59076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</xdr:row>
      <xdr:rowOff>50610</xdr:rowOff>
    </xdr:from>
    <xdr:to>
      <xdr:col>0</xdr:col>
      <xdr:colOff>913095</xdr:colOff>
      <xdr:row>10</xdr:row>
      <xdr:rowOff>641374</xdr:rowOff>
    </xdr:to>
    <xdr:pic>
      <xdr:nvPicPr>
        <xdr:cNvPr id="702" name="Picture 49" descr="Picture 49"/>
        <xdr:cNvPicPr>
          <a:picLocks noChangeAspect="1"/>
        </xdr:cNvPicPr>
      </xdr:nvPicPr>
      <xdr:blipFill>
        <a:blip xmlns:r="http://schemas.openxmlformats.org/officeDocument/2006/relationships" r:embed="rId146">
          <a:extLst/>
        </a:blip>
        <a:stretch>
          <a:fillRect/>
        </a:stretch>
      </xdr:blipFill>
      <xdr:spPr>
        <a:xfrm>
          <a:off x="76200" y="7136575"/>
          <a:ext cx="836896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</xdr:row>
      <xdr:rowOff>50610</xdr:rowOff>
    </xdr:from>
    <xdr:to>
      <xdr:col>0</xdr:col>
      <xdr:colOff>913095</xdr:colOff>
      <xdr:row>11</xdr:row>
      <xdr:rowOff>641374</xdr:rowOff>
    </xdr:to>
    <xdr:pic>
      <xdr:nvPicPr>
        <xdr:cNvPr id="703" name="Picture 50" descr="Picture 50"/>
        <xdr:cNvPicPr>
          <a:picLocks noChangeAspect="1"/>
        </xdr:cNvPicPr>
      </xdr:nvPicPr>
      <xdr:blipFill>
        <a:blip xmlns:r="http://schemas.openxmlformats.org/officeDocument/2006/relationships" r:embed="rId146">
          <a:extLst/>
        </a:blip>
        <a:stretch>
          <a:fillRect/>
        </a:stretch>
      </xdr:blipFill>
      <xdr:spPr>
        <a:xfrm>
          <a:off x="76200" y="7834440"/>
          <a:ext cx="836896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</xdr:row>
      <xdr:rowOff>50610</xdr:rowOff>
    </xdr:from>
    <xdr:to>
      <xdr:col>0</xdr:col>
      <xdr:colOff>913095</xdr:colOff>
      <xdr:row>12</xdr:row>
      <xdr:rowOff>641374</xdr:rowOff>
    </xdr:to>
    <xdr:pic>
      <xdr:nvPicPr>
        <xdr:cNvPr id="704" name="Picture 51" descr="Picture 51"/>
        <xdr:cNvPicPr>
          <a:picLocks noChangeAspect="1"/>
        </xdr:cNvPicPr>
      </xdr:nvPicPr>
      <xdr:blipFill>
        <a:blip xmlns:r="http://schemas.openxmlformats.org/officeDocument/2006/relationships" r:embed="rId146">
          <a:extLst/>
        </a:blip>
        <a:stretch>
          <a:fillRect/>
        </a:stretch>
      </xdr:blipFill>
      <xdr:spPr>
        <a:xfrm>
          <a:off x="76200" y="8532305"/>
          <a:ext cx="836896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</xdr:row>
      <xdr:rowOff>50610</xdr:rowOff>
    </xdr:from>
    <xdr:to>
      <xdr:col>0</xdr:col>
      <xdr:colOff>913095</xdr:colOff>
      <xdr:row>13</xdr:row>
      <xdr:rowOff>641374</xdr:rowOff>
    </xdr:to>
    <xdr:pic>
      <xdr:nvPicPr>
        <xdr:cNvPr id="705" name="Picture 52" descr="Picture 52"/>
        <xdr:cNvPicPr>
          <a:picLocks noChangeAspect="1"/>
        </xdr:cNvPicPr>
      </xdr:nvPicPr>
      <xdr:blipFill>
        <a:blip xmlns:r="http://schemas.openxmlformats.org/officeDocument/2006/relationships" r:embed="rId146">
          <a:extLst/>
        </a:blip>
        <a:stretch>
          <a:fillRect/>
        </a:stretch>
      </xdr:blipFill>
      <xdr:spPr>
        <a:xfrm>
          <a:off x="76200" y="9230170"/>
          <a:ext cx="836896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14</xdr:row>
      <xdr:rowOff>50610</xdr:rowOff>
    </xdr:from>
    <xdr:to>
      <xdr:col>0</xdr:col>
      <xdr:colOff>904888</xdr:colOff>
      <xdr:row>14</xdr:row>
      <xdr:rowOff>641377</xdr:rowOff>
    </xdr:to>
    <xdr:pic>
      <xdr:nvPicPr>
        <xdr:cNvPr id="706" name="Picture 53" descr="Picture 53"/>
        <xdr:cNvPicPr>
          <a:picLocks noChangeAspect="1"/>
        </xdr:cNvPicPr>
      </xdr:nvPicPr>
      <xdr:blipFill>
        <a:blip xmlns:r="http://schemas.openxmlformats.org/officeDocument/2006/relationships" r:embed="rId148">
          <a:extLst/>
        </a:blip>
        <a:stretch>
          <a:fillRect/>
        </a:stretch>
      </xdr:blipFill>
      <xdr:spPr>
        <a:xfrm>
          <a:off x="76200" y="9928035"/>
          <a:ext cx="828689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15</xdr:row>
      <xdr:rowOff>50611</xdr:rowOff>
    </xdr:from>
    <xdr:to>
      <xdr:col>0</xdr:col>
      <xdr:colOff>903626</xdr:colOff>
      <xdr:row>15</xdr:row>
      <xdr:rowOff>641374</xdr:rowOff>
    </xdr:to>
    <xdr:pic>
      <xdr:nvPicPr>
        <xdr:cNvPr id="707" name="Picture 54" descr="Picture 54"/>
        <xdr:cNvPicPr>
          <a:picLocks noChangeAspect="1"/>
        </xdr:cNvPicPr>
      </xdr:nvPicPr>
      <xdr:blipFill>
        <a:blip xmlns:r="http://schemas.openxmlformats.org/officeDocument/2006/relationships" r:embed="rId148">
          <a:extLst/>
        </a:blip>
        <a:stretch>
          <a:fillRect/>
        </a:stretch>
      </xdr:blipFill>
      <xdr:spPr>
        <a:xfrm>
          <a:off x="76200" y="10625901"/>
          <a:ext cx="827427" cy="59076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16</xdr:row>
      <xdr:rowOff>50611</xdr:rowOff>
    </xdr:from>
    <xdr:to>
      <xdr:col>0</xdr:col>
      <xdr:colOff>903626</xdr:colOff>
      <xdr:row>16</xdr:row>
      <xdr:rowOff>641375</xdr:rowOff>
    </xdr:to>
    <xdr:pic>
      <xdr:nvPicPr>
        <xdr:cNvPr id="708" name="Picture 55" descr="Picture 55"/>
        <xdr:cNvPicPr>
          <a:picLocks noChangeAspect="1"/>
        </xdr:cNvPicPr>
      </xdr:nvPicPr>
      <xdr:blipFill>
        <a:blip xmlns:r="http://schemas.openxmlformats.org/officeDocument/2006/relationships" r:embed="rId148">
          <a:extLst/>
        </a:blip>
        <a:stretch>
          <a:fillRect/>
        </a:stretch>
      </xdr:blipFill>
      <xdr:spPr>
        <a:xfrm>
          <a:off x="76200" y="11323766"/>
          <a:ext cx="827427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17</xdr:row>
      <xdr:rowOff>50611</xdr:rowOff>
    </xdr:from>
    <xdr:to>
      <xdr:col>0</xdr:col>
      <xdr:colOff>903626</xdr:colOff>
      <xdr:row>17</xdr:row>
      <xdr:rowOff>641375</xdr:rowOff>
    </xdr:to>
    <xdr:pic>
      <xdr:nvPicPr>
        <xdr:cNvPr id="709" name="Picture 56" descr="Picture 56"/>
        <xdr:cNvPicPr>
          <a:picLocks noChangeAspect="1"/>
        </xdr:cNvPicPr>
      </xdr:nvPicPr>
      <xdr:blipFill>
        <a:blip xmlns:r="http://schemas.openxmlformats.org/officeDocument/2006/relationships" r:embed="rId148">
          <a:extLst/>
        </a:blip>
        <a:stretch>
          <a:fillRect/>
        </a:stretch>
      </xdr:blipFill>
      <xdr:spPr>
        <a:xfrm>
          <a:off x="76200" y="12021631"/>
          <a:ext cx="827427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18</xdr:row>
      <xdr:rowOff>50611</xdr:rowOff>
    </xdr:from>
    <xdr:to>
      <xdr:col>0</xdr:col>
      <xdr:colOff>904888</xdr:colOff>
      <xdr:row>18</xdr:row>
      <xdr:rowOff>641378</xdr:rowOff>
    </xdr:to>
    <xdr:pic>
      <xdr:nvPicPr>
        <xdr:cNvPr id="710" name="Picture 57" descr="Picture 57"/>
        <xdr:cNvPicPr>
          <a:picLocks noChangeAspect="1"/>
        </xdr:cNvPicPr>
      </xdr:nvPicPr>
      <xdr:blipFill>
        <a:blip xmlns:r="http://schemas.openxmlformats.org/officeDocument/2006/relationships" r:embed="rId148">
          <a:extLst/>
        </a:blip>
        <a:stretch>
          <a:fillRect/>
        </a:stretch>
      </xdr:blipFill>
      <xdr:spPr>
        <a:xfrm>
          <a:off x="76200" y="12719496"/>
          <a:ext cx="828689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19</xdr:row>
      <xdr:rowOff>50610</xdr:rowOff>
    </xdr:from>
    <xdr:to>
      <xdr:col>0</xdr:col>
      <xdr:colOff>903626</xdr:colOff>
      <xdr:row>19</xdr:row>
      <xdr:rowOff>641374</xdr:rowOff>
    </xdr:to>
    <xdr:pic>
      <xdr:nvPicPr>
        <xdr:cNvPr id="711" name="Picture 58" descr="Picture 58"/>
        <xdr:cNvPicPr>
          <a:picLocks noChangeAspect="1"/>
        </xdr:cNvPicPr>
      </xdr:nvPicPr>
      <xdr:blipFill>
        <a:blip xmlns:r="http://schemas.openxmlformats.org/officeDocument/2006/relationships" r:embed="rId148">
          <a:extLst/>
        </a:blip>
        <a:stretch>
          <a:fillRect/>
        </a:stretch>
      </xdr:blipFill>
      <xdr:spPr>
        <a:xfrm>
          <a:off x="76200" y="13417360"/>
          <a:ext cx="827427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20</xdr:row>
      <xdr:rowOff>50610</xdr:rowOff>
    </xdr:from>
    <xdr:to>
      <xdr:col>0</xdr:col>
      <xdr:colOff>903626</xdr:colOff>
      <xdr:row>20</xdr:row>
      <xdr:rowOff>641374</xdr:rowOff>
    </xdr:to>
    <xdr:pic>
      <xdr:nvPicPr>
        <xdr:cNvPr id="712" name="Picture 59" descr="Picture 59"/>
        <xdr:cNvPicPr>
          <a:picLocks noChangeAspect="1"/>
        </xdr:cNvPicPr>
      </xdr:nvPicPr>
      <xdr:blipFill>
        <a:blip xmlns:r="http://schemas.openxmlformats.org/officeDocument/2006/relationships" r:embed="rId149">
          <a:extLst/>
        </a:blip>
        <a:stretch>
          <a:fillRect/>
        </a:stretch>
      </xdr:blipFill>
      <xdr:spPr>
        <a:xfrm>
          <a:off x="76200" y="14115225"/>
          <a:ext cx="827427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21</xdr:row>
      <xdr:rowOff>50609</xdr:rowOff>
    </xdr:from>
    <xdr:to>
      <xdr:col>0</xdr:col>
      <xdr:colOff>903626</xdr:colOff>
      <xdr:row>21</xdr:row>
      <xdr:rowOff>641373</xdr:rowOff>
    </xdr:to>
    <xdr:pic>
      <xdr:nvPicPr>
        <xdr:cNvPr id="713" name="Picture 60" descr="Picture 60"/>
        <xdr:cNvPicPr>
          <a:picLocks noChangeAspect="1"/>
        </xdr:cNvPicPr>
      </xdr:nvPicPr>
      <xdr:blipFill>
        <a:blip xmlns:r="http://schemas.openxmlformats.org/officeDocument/2006/relationships" r:embed="rId149">
          <a:extLst/>
        </a:blip>
        <a:stretch>
          <a:fillRect/>
        </a:stretch>
      </xdr:blipFill>
      <xdr:spPr>
        <a:xfrm>
          <a:off x="76200" y="14813089"/>
          <a:ext cx="827427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22</xdr:row>
      <xdr:rowOff>50609</xdr:rowOff>
    </xdr:from>
    <xdr:to>
      <xdr:col>0</xdr:col>
      <xdr:colOff>903626</xdr:colOff>
      <xdr:row>22</xdr:row>
      <xdr:rowOff>641372</xdr:rowOff>
    </xdr:to>
    <xdr:pic>
      <xdr:nvPicPr>
        <xdr:cNvPr id="714" name="Picture 61" descr="Picture 61"/>
        <xdr:cNvPicPr>
          <a:picLocks noChangeAspect="1"/>
        </xdr:cNvPicPr>
      </xdr:nvPicPr>
      <xdr:blipFill>
        <a:blip xmlns:r="http://schemas.openxmlformats.org/officeDocument/2006/relationships" r:embed="rId149">
          <a:extLst/>
        </a:blip>
        <a:stretch>
          <a:fillRect/>
        </a:stretch>
      </xdr:blipFill>
      <xdr:spPr>
        <a:xfrm>
          <a:off x="76200" y="15510954"/>
          <a:ext cx="827427" cy="59076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23</xdr:row>
      <xdr:rowOff>50608</xdr:rowOff>
    </xdr:from>
    <xdr:to>
      <xdr:col>0</xdr:col>
      <xdr:colOff>904888</xdr:colOff>
      <xdr:row>23</xdr:row>
      <xdr:rowOff>641375</xdr:rowOff>
    </xdr:to>
    <xdr:pic>
      <xdr:nvPicPr>
        <xdr:cNvPr id="715" name="Picture 62" descr="Picture 62"/>
        <xdr:cNvPicPr>
          <a:picLocks noChangeAspect="1"/>
        </xdr:cNvPicPr>
      </xdr:nvPicPr>
      <xdr:blipFill>
        <a:blip xmlns:r="http://schemas.openxmlformats.org/officeDocument/2006/relationships" r:embed="rId149">
          <a:extLst/>
        </a:blip>
        <a:stretch>
          <a:fillRect/>
        </a:stretch>
      </xdr:blipFill>
      <xdr:spPr>
        <a:xfrm>
          <a:off x="76200" y="16208818"/>
          <a:ext cx="828689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24</xdr:row>
      <xdr:rowOff>50607</xdr:rowOff>
    </xdr:from>
    <xdr:to>
      <xdr:col>0</xdr:col>
      <xdr:colOff>903626</xdr:colOff>
      <xdr:row>24</xdr:row>
      <xdr:rowOff>641371</xdr:rowOff>
    </xdr:to>
    <xdr:pic>
      <xdr:nvPicPr>
        <xdr:cNvPr id="716" name="Picture 63" descr="Picture 63"/>
        <xdr:cNvPicPr>
          <a:picLocks noChangeAspect="1"/>
        </xdr:cNvPicPr>
      </xdr:nvPicPr>
      <xdr:blipFill>
        <a:blip xmlns:r="http://schemas.openxmlformats.org/officeDocument/2006/relationships" r:embed="rId149">
          <a:extLst/>
        </a:blip>
        <a:stretch>
          <a:fillRect/>
        </a:stretch>
      </xdr:blipFill>
      <xdr:spPr>
        <a:xfrm>
          <a:off x="76200" y="16906682"/>
          <a:ext cx="827427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25</xdr:row>
      <xdr:rowOff>50607</xdr:rowOff>
    </xdr:from>
    <xdr:to>
      <xdr:col>0</xdr:col>
      <xdr:colOff>903626</xdr:colOff>
      <xdr:row>25</xdr:row>
      <xdr:rowOff>641371</xdr:rowOff>
    </xdr:to>
    <xdr:pic>
      <xdr:nvPicPr>
        <xdr:cNvPr id="717" name="Picture 64" descr="Picture 64"/>
        <xdr:cNvPicPr>
          <a:picLocks noChangeAspect="1"/>
        </xdr:cNvPicPr>
      </xdr:nvPicPr>
      <xdr:blipFill>
        <a:blip xmlns:r="http://schemas.openxmlformats.org/officeDocument/2006/relationships" r:embed="rId149">
          <a:extLst/>
        </a:blip>
        <a:stretch>
          <a:fillRect/>
        </a:stretch>
      </xdr:blipFill>
      <xdr:spPr>
        <a:xfrm>
          <a:off x="76200" y="17604547"/>
          <a:ext cx="827427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26</xdr:row>
      <xdr:rowOff>50606</xdr:rowOff>
    </xdr:from>
    <xdr:to>
      <xdr:col>0</xdr:col>
      <xdr:colOff>912464</xdr:colOff>
      <xdr:row>26</xdr:row>
      <xdr:rowOff>641370</xdr:rowOff>
    </xdr:to>
    <xdr:pic>
      <xdr:nvPicPr>
        <xdr:cNvPr id="718" name="Picture 81" descr="Picture 81"/>
        <xdr:cNvPicPr>
          <a:picLocks noChangeAspect="1"/>
        </xdr:cNvPicPr>
      </xdr:nvPicPr>
      <xdr:blipFill>
        <a:blip xmlns:r="http://schemas.openxmlformats.org/officeDocument/2006/relationships" r:embed="rId150">
          <a:extLst/>
        </a:blip>
        <a:stretch>
          <a:fillRect/>
        </a:stretch>
      </xdr:blipFill>
      <xdr:spPr>
        <a:xfrm>
          <a:off x="76200" y="18302411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27</xdr:row>
      <xdr:rowOff>50605</xdr:rowOff>
    </xdr:from>
    <xdr:to>
      <xdr:col>0</xdr:col>
      <xdr:colOff>912464</xdr:colOff>
      <xdr:row>27</xdr:row>
      <xdr:rowOff>641369</xdr:rowOff>
    </xdr:to>
    <xdr:pic>
      <xdr:nvPicPr>
        <xdr:cNvPr id="719" name="Picture 82" descr="Picture 82"/>
        <xdr:cNvPicPr>
          <a:picLocks noChangeAspect="1"/>
        </xdr:cNvPicPr>
      </xdr:nvPicPr>
      <xdr:blipFill>
        <a:blip xmlns:r="http://schemas.openxmlformats.org/officeDocument/2006/relationships" r:embed="rId150">
          <a:extLst/>
        </a:blip>
        <a:stretch>
          <a:fillRect/>
        </a:stretch>
      </xdr:blipFill>
      <xdr:spPr>
        <a:xfrm>
          <a:off x="76200" y="19000275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28</xdr:row>
      <xdr:rowOff>50605</xdr:rowOff>
    </xdr:from>
    <xdr:to>
      <xdr:col>0</xdr:col>
      <xdr:colOff>912464</xdr:colOff>
      <xdr:row>28</xdr:row>
      <xdr:rowOff>641369</xdr:rowOff>
    </xdr:to>
    <xdr:pic>
      <xdr:nvPicPr>
        <xdr:cNvPr id="720" name="Picture 83" descr="Picture 83"/>
        <xdr:cNvPicPr>
          <a:picLocks noChangeAspect="1"/>
        </xdr:cNvPicPr>
      </xdr:nvPicPr>
      <xdr:blipFill>
        <a:blip xmlns:r="http://schemas.openxmlformats.org/officeDocument/2006/relationships" r:embed="rId150">
          <a:extLst/>
        </a:blip>
        <a:stretch>
          <a:fillRect/>
        </a:stretch>
      </xdr:blipFill>
      <xdr:spPr>
        <a:xfrm>
          <a:off x="76200" y="19698140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29</xdr:row>
      <xdr:rowOff>50604</xdr:rowOff>
    </xdr:from>
    <xdr:to>
      <xdr:col>0</xdr:col>
      <xdr:colOff>912464</xdr:colOff>
      <xdr:row>29</xdr:row>
      <xdr:rowOff>641368</xdr:rowOff>
    </xdr:to>
    <xdr:pic>
      <xdr:nvPicPr>
        <xdr:cNvPr id="721" name="Picture 84" descr="Picture 84"/>
        <xdr:cNvPicPr>
          <a:picLocks noChangeAspect="1"/>
        </xdr:cNvPicPr>
      </xdr:nvPicPr>
      <xdr:blipFill>
        <a:blip xmlns:r="http://schemas.openxmlformats.org/officeDocument/2006/relationships" r:embed="rId150">
          <a:extLst/>
        </a:blip>
        <a:stretch>
          <a:fillRect/>
        </a:stretch>
      </xdr:blipFill>
      <xdr:spPr>
        <a:xfrm>
          <a:off x="76200" y="20396004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30</xdr:row>
      <xdr:rowOff>50604</xdr:rowOff>
    </xdr:from>
    <xdr:to>
      <xdr:col>0</xdr:col>
      <xdr:colOff>913095</xdr:colOff>
      <xdr:row>30</xdr:row>
      <xdr:rowOff>641371</xdr:rowOff>
    </xdr:to>
    <xdr:pic>
      <xdr:nvPicPr>
        <xdr:cNvPr id="722" name="Picture 85" descr="Picture 85"/>
        <xdr:cNvPicPr>
          <a:picLocks noChangeAspect="1"/>
        </xdr:cNvPicPr>
      </xdr:nvPicPr>
      <xdr:blipFill>
        <a:blip xmlns:r="http://schemas.openxmlformats.org/officeDocument/2006/relationships" r:embed="rId150">
          <a:extLst/>
        </a:blip>
        <a:stretch>
          <a:fillRect/>
        </a:stretch>
      </xdr:blipFill>
      <xdr:spPr>
        <a:xfrm>
          <a:off x="76200" y="21093869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31</xdr:row>
      <xdr:rowOff>50603</xdr:rowOff>
    </xdr:from>
    <xdr:to>
      <xdr:col>0</xdr:col>
      <xdr:colOff>912464</xdr:colOff>
      <xdr:row>31</xdr:row>
      <xdr:rowOff>641367</xdr:rowOff>
    </xdr:to>
    <xdr:pic>
      <xdr:nvPicPr>
        <xdr:cNvPr id="723" name="Picture 86" descr="Picture 86"/>
        <xdr:cNvPicPr>
          <a:picLocks noChangeAspect="1"/>
        </xdr:cNvPicPr>
      </xdr:nvPicPr>
      <xdr:blipFill>
        <a:blip xmlns:r="http://schemas.openxmlformats.org/officeDocument/2006/relationships" r:embed="rId150">
          <a:extLst/>
        </a:blip>
        <a:stretch>
          <a:fillRect/>
        </a:stretch>
      </xdr:blipFill>
      <xdr:spPr>
        <a:xfrm>
          <a:off x="76200" y="21791733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32</xdr:row>
      <xdr:rowOff>50602</xdr:rowOff>
    </xdr:from>
    <xdr:to>
      <xdr:col>0</xdr:col>
      <xdr:colOff>912464</xdr:colOff>
      <xdr:row>32</xdr:row>
      <xdr:rowOff>641366</xdr:rowOff>
    </xdr:to>
    <xdr:pic>
      <xdr:nvPicPr>
        <xdr:cNvPr id="724" name="Picture 87" descr="Picture 87"/>
        <xdr:cNvPicPr>
          <a:picLocks noChangeAspect="1"/>
        </xdr:cNvPicPr>
      </xdr:nvPicPr>
      <xdr:blipFill>
        <a:blip xmlns:r="http://schemas.openxmlformats.org/officeDocument/2006/relationships" r:embed="rId150">
          <a:extLst/>
        </a:blip>
        <a:stretch>
          <a:fillRect/>
        </a:stretch>
      </xdr:blipFill>
      <xdr:spPr>
        <a:xfrm>
          <a:off x="76200" y="22489597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33</xdr:row>
      <xdr:rowOff>50602</xdr:rowOff>
    </xdr:from>
    <xdr:to>
      <xdr:col>0</xdr:col>
      <xdr:colOff>912464</xdr:colOff>
      <xdr:row>33</xdr:row>
      <xdr:rowOff>641366</xdr:rowOff>
    </xdr:to>
    <xdr:pic>
      <xdr:nvPicPr>
        <xdr:cNvPr id="725" name="Picture 88" descr="Picture 88"/>
        <xdr:cNvPicPr>
          <a:picLocks noChangeAspect="1"/>
        </xdr:cNvPicPr>
      </xdr:nvPicPr>
      <xdr:blipFill>
        <a:blip xmlns:r="http://schemas.openxmlformats.org/officeDocument/2006/relationships" r:embed="rId150">
          <a:extLst/>
        </a:blip>
        <a:stretch>
          <a:fillRect/>
        </a:stretch>
      </xdr:blipFill>
      <xdr:spPr>
        <a:xfrm>
          <a:off x="76200" y="23187462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34</xdr:row>
      <xdr:rowOff>50601</xdr:rowOff>
    </xdr:from>
    <xdr:to>
      <xdr:col>0</xdr:col>
      <xdr:colOff>913095</xdr:colOff>
      <xdr:row>34</xdr:row>
      <xdr:rowOff>641368</xdr:rowOff>
    </xdr:to>
    <xdr:pic>
      <xdr:nvPicPr>
        <xdr:cNvPr id="726" name="Picture 89" descr="Picture 89"/>
        <xdr:cNvPicPr>
          <a:picLocks noChangeAspect="1"/>
        </xdr:cNvPicPr>
      </xdr:nvPicPr>
      <xdr:blipFill>
        <a:blip xmlns:r="http://schemas.openxmlformats.org/officeDocument/2006/relationships" r:embed="rId150">
          <a:extLst/>
        </a:blip>
        <a:stretch>
          <a:fillRect/>
        </a:stretch>
      </xdr:blipFill>
      <xdr:spPr>
        <a:xfrm>
          <a:off x="76200" y="23885326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35</xdr:row>
      <xdr:rowOff>50600</xdr:rowOff>
    </xdr:from>
    <xdr:to>
      <xdr:col>0</xdr:col>
      <xdr:colOff>912464</xdr:colOff>
      <xdr:row>35</xdr:row>
      <xdr:rowOff>641364</xdr:rowOff>
    </xdr:to>
    <xdr:pic>
      <xdr:nvPicPr>
        <xdr:cNvPr id="727" name="Picture 90" descr="Picture 90"/>
        <xdr:cNvPicPr>
          <a:picLocks noChangeAspect="1"/>
        </xdr:cNvPicPr>
      </xdr:nvPicPr>
      <xdr:blipFill>
        <a:blip xmlns:r="http://schemas.openxmlformats.org/officeDocument/2006/relationships" r:embed="rId150">
          <a:extLst/>
        </a:blip>
        <a:stretch>
          <a:fillRect/>
        </a:stretch>
      </xdr:blipFill>
      <xdr:spPr>
        <a:xfrm>
          <a:off x="76200" y="24583190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36</xdr:row>
      <xdr:rowOff>50600</xdr:rowOff>
    </xdr:from>
    <xdr:to>
      <xdr:col>0</xdr:col>
      <xdr:colOff>912464</xdr:colOff>
      <xdr:row>36</xdr:row>
      <xdr:rowOff>641364</xdr:rowOff>
    </xdr:to>
    <xdr:pic>
      <xdr:nvPicPr>
        <xdr:cNvPr id="728" name="Picture 91" descr="Picture 91"/>
        <xdr:cNvPicPr>
          <a:picLocks noChangeAspect="1"/>
        </xdr:cNvPicPr>
      </xdr:nvPicPr>
      <xdr:blipFill>
        <a:blip xmlns:r="http://schemas.openxmlformats.org/officeDocument/2006/relationships" r:embed="rId150">
          <a:extLst/>
        </a:blip>
        <a:stretch>
          <a:fillRect/>
        </a:stretch>
      </xdr:blipFill>
      <xdr:spPr>
        <a:xfrm>
          <a:off x="76200" y="25281055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37</xdr:row>
      <xdr:rowOff>50599</xdr:rowOff>
    </xdr:from>
    <xdr:to>
      <xdr:col>0</xdr:col>
      <xdr:colOff>912464</xdr:colOff>
      <xdr:row>37</xdr:row>
      <xdr:rowOff>641363</xdr:rowOff>
    </xdr:to>
    <xdr:pic>
      <xdr:nvPicPr>
        <xdr:cNvPr id="729" name="Picture 92" descr="Picture 92"/>
        <xdr:cNvPicPr>
          <a:picLocks noChangeAspect="1"/>
        </xdr:cNvPicPr>
      </xdr:nvPicPr>
      <xdr:blipFill>
        <a:blip xmlns:r="http://schemas.openxmlformats.org/officeDocument/2006/relationships" r:embed="rId150">
          <a:extLst/>
        </a:blip>
        <a:stretch>
          <a:fillRect/>
        </a:stretch>
      </xdr:blipFill>
      <xdr:spPr>
        <a:xfrm>
          <a:off x="76200" y="25978919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38</xdr:row>
      <xdr:rowOff>50599</xdr:rowOff>
    </xdr:from>
    <xdr:to>
      <xdr:col>0</xdr:col>
      <xdr:colOff>912464</xdr:colOff>
      <xdr:row>38</xdr:row>
      <xdr:rowOff>641363</xdr:rowOff>
    </xdr:to>
    <xdr:pic>
      <xdr:nvPicPr>
        <xdr:cNvPr id="730" name="Picture 93" descr="Picture 93"/>
        <xdr:cNvPicPr>
          <a:picLocks noChangeAspect="1"/>
        </xdr:cNvPicPr>
      </xdr:nvPicPr>
      <xdr:blipFill>
        <a:blip xmlns:r="http://schemas.openxmlformats.org/officeDocument/2006/relationships" r:embed="rId151">
          <a:extLst/>
        </a:blip>
        <a:stretch>
          <a:fillRect/>
        </a:stretch>
      </xdr:blipFill>
      <xdr:spPr>
        <a:xfrm>
          <a:off x="76200" y="26676784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39</xdr:row>
      <xdr:rowOff>50598</xdr:rowOff>
    </xdr:from>
    <xdr:to>
      <xdr:col>0</xdr:col>
      <xdr:colOff>913095</xdr:colOff>
      <xdr:row>39</xdr:row>
      <xdr:rowOff>641365</xdr:rowOff>
    </xdr:to>
    <xdr:pic>
      <xdr:nvPicPr>
        <xdr:cNvPr id="731" name="Picture 94" descr="Picture 94"/>
        <xdr:cNvPicPr>
          <a:picLocks noChangeAspect="1"/>
        </xdr:cNvPicPr>
      </xdr:nvPicPr>
      <xdr:blipFill>
        <a:blip xmlns:r="http://schemas.openxmlformats.org/officeDocument/2006/relationships" r:embed="rId151">
          <a:extLst/>
        </a:blip>
        <a:stretch>
          <a:fillRect/>
        </a:stretch>
      </xdr:blipFill>
      <xdr:spPr>
        <a:xfrm>
          <a:off x="76200" y="27374648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40</xdr:row>
      <xdr:rowOff>50597</xdr:rowOff>
    </xdr:from>
    <xdr:to>
      <xdr:col>0</xdr:col>
      <xdr:colOff>912464</xdr:colOff>
      <xdr:row>40</xdr:row>
      <xdr:rowOff>641361</xdr:rowOff>
    </xdr:to>
    <xdr:pic>
      <xdr:nvPicPr>
        <xdr:cNvPr id="732" name="Picture 95" descr="Picture 95"/>
        <xdr:cNvPicPr>
          <a:picLocks noChangeAspect="1"/>
        </xdr:cNvPicPr>
      </xdr:nvPicPr>
      <xdr:blipFill>
        <a:blip xmlns:r="http://schemas.openxmlformats.org/officeDocument/2006/relationships" r:embed="rId151">
          <a:extLst/>
        </a:blip>
        <a:stretch>
          <a:fillRect/>
        </a:stretch>
      </xdr:blipFill>
      <xdr:spPr>
        <a:xfrm>
          <a:off x="76200" y="28072512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41</xdr:row>
      <xdr:rowOff>50597</xdr:rowOff>
    </xdr:from>
    <xdr:to>
      <xdr:col>0</xdr:col>
      <xdr:colOff>912464</xdr:colOff>
      <xdr:row>41</xdr:row>
      <xdr:rowOff>641361</xdr:rowOff>
    </xdr:to>
    <xdr:pic>
      <xdr:nvPicPr>
        <xdr:cNvPr id="733" name="Picture 96" descr="Picture 96"/>
        <xdr:cNvPicPr>
          <a:picLocks noChangeAspect="1"/>
        </xdr:cNvPicPr>
      </xdr:nvPicPr>
      <xdr:blipFill>
        <a:blip xmlns:r="http://schemas.openxmlformats.org/officeDocument/2006/relationships" r:embed="rId151">
          <a:extLst/>
        </a:blip>
        <a:stretch>
          <a:fillRect/>
        </a:stretch>
      </xdr:blipFill>
      <xdr:spPr>
        <a:xfrm>
          <a:off x="76200" y="28770377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42</xdr:row>
      <xdr:rowOff>50596</xdr:rowOff>
    </xdr:from>
    <xdr:to>
      <xdr:col>0</xdr:col>
      <xdr:colOff>912464</xdr:colOff>
      <xdr:row>42</xdr:row>
      <xdr:rowOff>641360</xdr:rowOff>
    </xdr:to>
    <xdr:pic>
      <xdr:nvPicPr>
        <xdr:cNvPr id="734" name="Picture 97" descr="Picture 97"/>
        <xdr:cNvPicPr>
          <a:picLocks noChangeAspect="1"/>
        </xdr:cNvPicPr>
      </xdr:nvPicPr>
      <xdr:blipFill>
        <a:blip xmlns:r="http://schemas.openxmlformats.org/officeDocument/2006/relationships" r:embed="rId151">
          <a:extLst/>
        </a:blip>
        <a:stretch>
          <a:fillRect/>
        </a:stretch>
      </xdr:blipFill>
      <xdr:spPr>
        <a:xfrm>
          <a:off x="76200" y="29468241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43</xdr:row>
      <xdr:rowOff>50595</xdr:rowOff>
    </xdr:from>
    <xdr:to>
      <xdr:col>0</xdr:col>
      <xdr:colOff>913095</xdr:colOff>
      <xdr:row>43</xdr:row>
      <xdr:rowOff>641363</xdr:rowOff>
    </xdr:to>
    <xdr:pic>
      <xdr:nvPicPr>
        <xdr:cNvPr id="735" name="Picture 98" descr="Picture 98"/>
        <xdr:cNvPicPr>
          <a:picLocks noChangeAspect="1"/>
        </xdr:cNvPicPr>
      </xdr:nvPicPr>
      <xdr:blipFill>
        <a:blip xmlns:r="http://schemas.openxmlformats.org/officeDocument/2006/relationships" r:embed="rId152">
          <a:extLst/>
        </a:blip>
        <a:stretch>
          <a:fillRect/>
        </a:stretch>
      </xdr:blipFill>
      <xdr:spPr>
        <a:xfrm>
          <a:off x="76200" y="30166105"/>
          <a:ext cx="836896" cy="59076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44</xdr:row>
      <xdr:rowOff>50595</xdr:rowOff>
    </xdr:from>
    <xdr:to>
      <xdr:col>0</xdr:col>
      <xdr:colOff>912464</xdr:colOff>
      <xdr:row>44</xdr:row>
      <xdr:rowOff>641359</xdr:rowOff>
    </xdr:to>
    <xdr:pic>
      <xdr:nvPicPr>
        <xdr:cNvPr id="736" name="Picture 99" descr="Picture 99"/>
        <xdr:cNvPicPr>
          <a:picLocks noChangeAspect="1"/>
        </xdr:cNvPicPr>
      </xdr:nvPicPr>
      <xdr:blipFill>
        <a:blip xmlns:r="http://schemas.openxmlformats.org/officeDocument/2006/relationships" r:embed="rId152">
          <a:extLst/>
        </a:blip>
        <a:stretch>
          <a:fillRect/>
        </a:stretch>
      </xdr:blipFill>
      <xdr:spPr>
        <a:xfrm>
          <a:off x="76200" y="30863970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45</xdr:row>
      <xdr:rowOff>50594</xdr:rowOff>
    </xdr:from>
    <xdr:to>
      <xdr:col>0</xdr:col>
      <xdr:colOff>912464</xdr:colOff>
      <xdr:row>45</xdr:row>
      <xdr:rowOff>641358</xdr:rowOff>
    </xdr:to>
    <xdr:pic>
      <xdr:nvPicPr>
        <xdr:cNvPr id="737" name="Picture 100" descr="Picture 100"/>
        <xdr:cNvPicPr>
          <a:picLocks noChangeAspect="1"/>
        </xdr:cNvPicPr>
      </xdr:nvPicPr>
      <xdr:blipFill>
        <a:blip xmlns:r="http://schemas.openxmlformats.org/officeDocument/2006/relationships" r:embed="rId152">
          <a:extLst/>
        </a:blip>
        <a:stretch>
          <a:fillRect/>
        </a:stretch>
      </xdr:blipFill>
      <xdr:spPr>
        <a:xfrm>
          <a:off x="76200" y="31561834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46</xdr:row>
      <xdr:rowOff>50594</xdr:rowOff>
    </xdr:from>
    <xdr:to>
      <xdr:col>0</xdr:col>
      <xdr:colOff>912464</xdr:colOff>
      <xdr:row>46</xdr:row>
      <xdr:rowOff>641358</xdr:rowOff>
    </xdr:to>
    <xdr:pic>
      <xdr:nvPicPr>
        <xdr:cNvPr id="738" name="Picture 101" descr="Picture 101"/>
        <xdr:cNvPicPr>
          <a:picLocks noChangeAspect="1"/>
        </xdr:cNvPicPr>
      </xdr:nvPicPr>
      <xdr:blipFill>
        <a:blip xmlns:r="http://schemas.openxmlformats.org/officeDocument/2006/relationships" r:embed="rId152">
          <a:extLst/>
        </a:blip>
        <a:stretch>
          <a:fillRect/>
        </a:stretch>
      </xdr:blipFill>
      <xdr:spPr>
        <a:xfrm>
          <a:off x="76200" y="32259699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47</xdr:row>
      <xdr:rowOff>50593</xdr:rowOff>
    </xdr:from>
    <xdr:to>
      <xdr:col>0</xdr:col>
      <xdr:colOff>912464</xdr:colOff>
      <xdr:row>47</xdr:row>
      <xdr:rowOff>641357</xdr:rowOff>
    </xdr:to>
    <xdr:pic>
      <xdr:nvPicPr>
        <xdr:cNvPr id="739" name="Picture 102" descr="Picture 102"/>
        <xdr:cNvPicPr>
          <a:picLocks noChangeAspect="1"/>
        </xdr:cNvPicPr>
      </xdr:nvPicPr>
      <xdr:blipFill>
        <a:blip xmlns:r="http://schemas.openxmlformats.org/officeDocument/2006/relationships" r:embed="rId152">
          <a:extLst/>
        </a:blip>
        <a:stretch>
          <a:fillRect/>
        </a:stretch>
      </xdr:blipFill>
      <xdr:spPr>
        <a:xfrm>
          <a:off x="76200" y="32957563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48</xdr:row>
      <xdr:rowOff>50592</xdr:rowOff>
    </xdr:from>
    <xdr:to>
      <xdr:col>0</xdr:col>
      <xdr:colOff>913095</xdr:colOff>
      <xdr:row>48</xdr:row>
      <xdr:rowOff>641359</xdr:rowOff>
    </xdr:to>
    <xdr:pic>
      <xdr:nvPicPr>
        <xdr:cNvPr id="740" name="Picture 103" descr="Picture 103"/>
        <xdr:cNvPicPr>
          <a:picLocks noChangeAspect="1"/>
        </xdr:cNvPicPr>
      </xdr:nvPicPr>
      <xdr:blipFill>
        <a:blip xmlns:r="http://schemas.openxmlformats.org/officeDocument/2006/relationships" r:embed="rId152">
          <a:extLst/>
        </a:blip>
        <a:stretch>
          <a:fillRect/>
        </a:stretch>
      </xdr:blipFill>
      <xdr:spPr>
        <a:xfrm>
          <a:off x="76200" y="33655427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49</xdr:row>
      <xdr:rowOff>50592</xdr:rowOff>
    </xdr:from>
    <xdr:to>
      <xdr:col>0</xdr:col>
      <xdr:colOff>912464</xdr:colOff>
      <xdr:row>49</xdr:row>
      <xdr:rowOff>641356</xdr:rowOff>
    </xdr:to>
    <xdr:pic>
      <xdr:nvPicPr>
        <xdr:cNvPr id="741" name="Picture 104" descr="Picture 104"/>
        <xdr:cNvPicPr>
          <a:picLocks noChangeAspect="1"/>
        </xdr:cNvPicPr>
      </xdr:nvPicPr>
      <xdr:blipFill>
        <a:blip xmlns:r="http://schemas.openxmlformats.org/officeDocument/2006/relationships" r:embed="rId153">
          <a:extLst/>
        </a:blip>
        <a:stretch>
          <a:fillRect/>
        </a:stretch>
      </xdr:blipFill>
      <xdr:spPr>
        <a:xfrm>
          <a:off x="76200" y="34353292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50</xdr:row>
      <xdr:rowOff>50591</xdr:rowOff>
    </xdr:from>
    <xdr:to>
      <xdr:col>0</xdr:col>
      <xdr:colOff>912464</xdr:colOff>
      <xdr:row>50</xdr:row>
      <xdr:rowOff>641355</xdr:rowOff>
    </xdr:to>
    <xdr:pic>
      <xdr:nvPicPr>
        <xdr:cNvPr id="742" name="Picture 105" descr="Picture 105"/>
        <xdr:cNvPicPr>
          <a:picLocks noChangeAspect="1"/>
        </xdr:cNvPicPr>
      </xdr:nvPicPr>
      <xdr:blipFill>
        <a:blip xmlns:r="http://schemas.openxmlformats.org/officeDocument/2006/relationships" r:embed="rId153">
          <a:extLst/>
        </a:blip>
        <a:stretch>
          <a:fillRect/>
        </a:stretch>
      </xdr:blipFill>
      <xdr:spPr>
        <a:xfrm>
          <a:off x="76200" y="35051156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51</xdr:row>
      <xdr:rowOff>50591</xdr:rowOff>
    </xdr:from>
    <xdr:to>
      <xdr:col>0</xdr:col>
      <xdr:colOff>912464</xdr:colOff>
      <xdr:row>51</xdr:row>
      <xdr:rowOff>641354</xdr:rowOff>
    </xdr:to>
    <xdr:pic>
      <xdr:nvPicPr>
        <xdr:cNvPr id="743" name="Picture 106" descr="Picture 106"/>
        <xdr:cNvPicPr>
          <a:picLocks noChangeAspect="1"/>
        </xdr:cNvPicPr>
      </xdr:nvPicPr>
      <xdr:blipFill>
        <a:blip xmlns:r="http://schemas.openxmlformats.org/officeDocument/2006/relationships" r:embed="rId153">
          <a:extLst/>
        </a:blip>
        <a:stretch>
          <a:fillRect/>
        </a:stretch>
      </xdr:blipFill>
      <xdr:spPr>
        <a:xfrm>
          <a:off x="76200" y="35749021"/>
          <a:ext cx="836264" cy="59076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52</xdr:row>
      <xdr:rowOff>50590</xdr:rowOff>
    </xdr:from>
    <xdr:to>
      <xdr:col>0</xdr:col>
      <xdr:colOff>912464</xdr:colOff>
      <xdr:row>52</xdr:row>
      <xdr:rowOff>641354</xdr:rowOff>
    </xdr:to>
    <xdr:pic>
      <xdr:nvPicPr>
        <xdr:cNvPr id="744" name="Picture 107" descr="Picture 107"/>
        <xdr:cNvPicPr>
          <a:picLocks noChangeAspect="1"/>
        </xdr:cNvPicPr>
      </xdr:nvPicPr>
      <xdr:blipFill>
        <a:blip xmlns:r="http://schemas.openxmlformats.org/officeDocument/2006/relationships" r:embed="rId153">
          <a:extLst/>
        </a:blip>
        <a:stretch>
          <a:fillRect/>
        </a:stretch>
      </xdr:blipFill>
      <xdr:spPr>
        <a:xfrm>
          <a:off x="76200" y="36446885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53</xdr:row>
      <xdr:rowOff>50589</xdr:rowOff>
    </xdr:from>
    <xdr:to>
      <xdr:col>0</xdr:col>
      <xdr:colOff>913095</xdr:colOff>
      <xdr:row>53</xdr:row>
      <xdr:rowOff>641356</xdr:rowOff>
    </xdr:to>
    <xdr:pic>
      <xdr:nvPicPr>
        <xdr:cNvPr id="745" name="Picture 108" descr="Picture 108"/>
        <xdr:cNvPicPr>
          <a:picLocks noChangeAspect="1"/>
        </xdr:cNvPicPr>
      </xdr:nvPicPr>
      <xdr:blipFill>
        <a:blip xmlns:r="http://schemas.openxmlformats.org/officeDocument/2006/relationships" r:embed="rId153">
          <a:extLst/>
        </a:blip>
        <a:stretch>
          <a:fillRect/>
        </a:stretch>
      </xdr:blipFill>
      <xdr:spPr>
        <a:xfrm>
          <a:off x="76200" y="37144749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54</xdr:row>
      <xdr:rowOff>50589</xdr:rowOff>
    </xdr:from>
    <xdr:to>
      <xdr:col>0</xdr:col>
      <xdr:colOff>912464</xdr:colOff>
      <xdr:row>54</xdr:row>
      <xdr:rowOff>641353</xdr:rowOff>
    </xdr:to>
    <xdr:pic>
      <xdr:nvPicPr>
        <xdr:cNvPr id="746" name="Picture 109" descr="Picture 109"/>
        <xdr:cNvPicPr>
          <a:picLocks noChangeAspect="1"/>
        </xdr:cNvPicPr>
      </xdr:nvPicPr>
      <xdr:blipFill>
        <a:blip xmlns:r="http://schemas.openxmlformats.org/officeDocument/2006/relationships" r:embed="rId153">
          <a:extLst/>
        </a:blip>
        <a:stretch>
          <a:fillRect/>
        </a:stretch>
      </xdr:blipFill>
      <xdr:spPr>
        <a:xfrm>
          <a:off x="76200" y="37842614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55</xdr:row>
      <xdr:rowOff>50588</xdr:rowOff>
    </xdr:from>
    <xdr:to>
      <xdr:col>0</xdr:col>
      <xdr:colOff>912464</xdr:colOff>
      <xdr:row>55</xdr:row>
      <xdr:rowOff>641352</xdr:rowOff>
    </xdr:to>
    <xdr:pic>
      <xdr:nvPicPr>
        <xdr:cNvPr id="747" name="Picture 110" descr="Picture 110"/>
        <xdr:cNvPicPr>
          <a:picLocks noChangeAspect="1"/>
        </xdr:cNvPicPr>
      </xdr:nvPicPr>
      <xdr:blipFill>
        <a:blip xmlns:r="http://schemas.openxmlformats.org/officeDocument/2006/relationships" r:embed="rId153">
          <a:extLst/>
        </a:blip>
        <a:stretch>
          <a:fillRect/>
        </a:stretch>
      </xdr:blipFill>
      <xdr:spPr>
        <a:xfrm>
          <a:off x="76200" y="38540478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430</xdr:row>
      <xdr:rowOff>49822</xdr:rowOff>
    </xdr:from>
    <xdr:to>
      <xdr:col>0</xdr:col>
      <xdr:colOff>667541</xdr:colOff>
      <xdr:row>430</xdr:row>
      <xdr:rowOff>640595</xdr:rowOff>
    </xdr:to>
    <xdr:pic>
      <xdr:nvPicPr>
        <xdr:cNvPr id="748" name="Picture 114" descr="Picture 11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00239087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431</xdr:row>
      <xdr:rowOff>49812</xdr:rowOff>
    </xdr:from>
    <xdr:to>
      <xdr:col>0</xdr:col>
      <xdr:colOff>667541</xdr:colOff>
      <xdr:row>431</xdr:row>
      <xdr:rowOff>640586</xdr:rowOff>
    </xdr:to>
    <xdr:pic>
      <xdr:nvPicPr>
        <xdr:cNvPr id="749" name="Picture 115" descr="Picture 11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00936942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432</xdr:row>
      <xdr:rowOff>49802</xdr:rowOff>
    </xdr:from>
    <xdr:to>
      <xdr:col>0</xdr:col>
      <xdr:colOff>667541</xdr:colOff>
      <xdr:row>432</xdr:row>
      <xdr:rowOff>640576</xdr:rowOff>
    </xdr:to>
    <xdr:pic>
      <xdr:nvPicPr>
        <xdr:cNvPr id="750" name="Picture 116" descr="Picture 11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01634797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433</xdr:row>
      <xdr:rowOff>49792</xdr:rowOff>
    </xdr:from>
    <xdr:to>
      <xdr:col>0</xdr:col>
      <xdr:colOff>668173</xdr:colOff>
      <xdr:row>433</xdr:row>
      <xdr:rowOff>640566</xdr:rowOff>
    </xdr:to>
    <xdr:pic>
      <xdr:nvPicPr>
        <xdr:cNvPr id="751" name="Picture 117" descr="Picture 11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02332652"/>
          <a:ext cx="591974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434</xdr:row>
      <xdr:rowOff>49783</xdr:rowOff>
    </xdr:from>
    <xdr:to>
      <xdr:col>0</xdr:col>
      <xdr:colOff>667541</xdr:colOff>
      <xdr:row>434</xdr:row>
      <xdr:rowOff>640556</xdr:rowOff>
    </xdr:to>
    <xdr:pic>
      <xdr:nvPicPr>
        <xdr:cNvPr id="752" name="Picture 118" descr="Picture 11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03030508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435</xdr:row>
      <xdr:rowOff>49773</xdr:rowOff>
    </xdr:from>
    <xdr:to>
      <xdr:col>0</xdr:col>
      <xdr:colOff>667541</xdr:colOff>
      <xdr:row>435</xdr:row>
      <xdr:rowOff>640546</xdr:rowOff>
    </xdr:to>
    <xdr:pic>
      <xdr:nvPicPr>
        <xdr:cNvPr id="753" name="Picture 119" descr="Picture 11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03728363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436</xdr:row>
      <xdr:rowOff>49763</xdr:rowOff>
    </xdr:from>
    <xdr:to>
      <xdr:col>0</xdr:col>
      <xdr:colOff>667541</xdr:colOff>
      <xdr:row>436</xdr:row>
      <xdr:rowOff>640536</xdr:rowOff>
    </xdr:to>
    <xdr:pic>
      <xdr:nvPicPr>
        <xdr:cNvPr id="754" name="Picture 120" descr="Picture 12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04426218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437</xdr:row>
      <xdr:rowOff>49753</xdr:rowOff>
    </xdr:from>
    <xdr:to>
      <xdr:col>0</xdr:col>
      <xdr:colOff>668173</xdr:colOff>
      <xdr:row>437</xdr:row>
      <xdr:rowOff>640526</xdr:rowOff>
    </xdr:to>
    <xdr:pic>
      <xdr:nvPicPr>
        <xdr:cNvPr id="755" name="Picture 121" descr="Picture 12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05124073"/>
          <a:ext cx="59197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438</xdr:row>
      <xdr:rowOff>49743</xdr:rowOff>
    </xdr:from>
    <xdr:to>
      <xdr:col>0</xdr:col>
      <xdr:colOff>667541</xdr:colOff>
      <xdr:row>438</xdr:row>
      <xdr:rowOff>640516</xdr:rowOff>
    </xdr:to>
    <xdr:pic>
      <xdr:nvPicPr>
        <xdr:cNvPr id="756" name="Picture 122" descr="Picture 12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05821928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439</xdr:row>
      <xdr:rowOff>49733</xdr:rowOff>
    </xdr:from>
    <xdr:to>
      <xdr:col>0</xdr:col>
      <xdr:colOff>667541</xdr:colOff>
      <xdr:row>439</xdr:row>
      <xdr:rowOff>640506</xdr:rowOff>
    </xdr:to>
    <xdr:pic>
      <xdr:nvPicPr>
        <xdr:cNvPr id="757" name="Picture 123" descr="Picture 12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06519783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440</xdr:row>
      <xdr:rowOff>49723</xdr:rowOff>
    </xdr:from>
    <xdr:to>
      <xdr:col>0</xdr:col>
      <xdr:colOff>667541</xdr:colOff>
      <xdr:row>440</xdr:row>
      <xdr:rowOff>640496</xdr:rowOff>
    </xdr:to>
    <xdr:pic>
      <xdr:nvPicPr>
        <xdr:cNvPr id="758" name="Picture 124" descr="Picture 12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07217638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441</xdr:row>
      <xdr:rowOff>49713</xdr:rowOff>
    </xdr:from>
    <xdr:to>
      <xdr:col>0</xdr:col>
      <xdr:colOff>667541</xdr:colOff>
      <xdr:row>441</xdr:row>
      <xdr:rowOff>640486</xdr:rowOff>
    </xdr:to>
    <xdr:pic>
      <xdr:nvPicPr>
        <xdr:cNvPr id="759" name="Picture 125" descr="Picture 12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07915493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56</xdr:row>
      <xdr:rowOff>50587</xdr:rowOff>
    </xdr:from>
    <xdr:to>
      <xdr:col>0</xdr:col>
      <xdr:colOff>913095</xdr:colOff>
      <xdr:row>56</xdr:row>
      <xdr:rowOff>641351</xdr:rowOff>
    </xdr:to>
    <xdr:pic>
      <xdr:nvPicPr>
        <xdr:cNvPr id="760" name="Picture 152" descr="Picture 152"/>
        <xdr:cNvPicPr>
          <a:picLocks noChangeAspect="1"/>
        </xdr:cNvPicPr>
      </xdr:nvPicPr>
      <xdr:blipFill>
        <a:blip xmlns:r="http://schemas.openxmlformats.org/officeDocument/2006/relationships" r:embed="rId154">
          <a:extLst/>
        </a:blip>
        <a:stretch>
          <a:fillRect/>
        </a:stretch>
      </xdr:blipFill>
      <xdr:spPr>
        <a:xfrm>
          <a:off x="76200" y="39238342"/>
          <a:ext cx="836896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57</xdr:row>
      <xdr:rowOff>50587</xdr:rowOff>
    </xdr:from>
    <xdr:to>
      <xdr:col>0</xdr:col>
      <xdr:colOff>913095</xdr:colOff>
      <xdr:row>57</xdr:row>
      <xdr:rowOff>641351</xdr:rowOff>
    </xdr:to>
    <xdr:pic>
      <xdr:nvPicPr>
        <xdr:cNvPr id="761" name="Picture 153" descr="Picture 153"/>
        <xdr:cNvPicPr>
          <a:picLocks noChangeAspect="1"/>
        </xdr:cNvPicPr>
      </xdr:nvPicPr>
      <xdr:blipFill>
        <a:blip xmlns:r="http://schemas.openxmlformats.org/officeDocument/2006/relationships" r:embed="rId154">
          <a:extLst/>
        </a:blip>
        <a:stretch>
          <a:fillRect/>
        </a:stretch>
      </xdr:blipFill>
      <xdr:spPr>
        <a:xfrm>
          <a:off x="76200" y="39936207"/>
          <a:ext cx="836896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58</xdr:row>
      <xdr:rowOff>50586</xdr:rowOff>
    </xdr:from>
    <xdr:to>
      <xdr:col>0</xdr:col>
      <xdr:colOff>914357</xdr:colOff>
      <xdr:row>58</xdr:row>
      <xdr:rowOff>641353</xdr:rowOff>
    </xdr:to>
    <xdr:pic>
      <xdr:nvPicPr>
        <xdr:cNvPr id="762" name="Picture 154" descr="Picture 154"/>
        <xdr:cNvPicPr>
          <a:picLocks noChangeAspect="1"/>
        </xdr:cNvPicPr>
      </xdr:nvPicPr>
      <xdr:blipFill>
        <a:blip xmlns:r="http://schemas.openxmlformats.org/officeDocument/2006/relationships" r:embed="rId155">
          <a:extLst/>
        </a:blip>
        <a:stretch>
          <a:fillRect/>
        </a:stretch>
      </xdr:blipFill>
      <xdr:spPr>
        <a:xfrm>
          <a:off x="76200" y="40634071"/>
          <a:ext cx="838157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59</xdr:row>
      <xdr:rowOff>50586</xdr:rowOff>
    </xdr:from>
    <xdr:to>
      <xdr:col>0</xdr:col>
      <xdr:colOff>913095</xdr:colOff>
      <xdr:row>59</xdr:row>
      <xdr:rowOff>641350</xdr:rowOff>
    </xdr:to>
    <xdr:pic>
      <xdr:nvPicPr>
        <xdr:cNvPr id="763" name="Picture 155" descr="Picture 155"/>
        <xdr:cNvPicPr>
          <a:picLocks noChangeAspect="1"/>
        </xdr:cNvPicPr>
      </xdr:nvPicPr>
      <xdr:blipFill>
        <a:blip xmlns:r="http://schemas.openxmlformats.org/officeDocument/2006/relationships" r:embed="rId154">
          <a:extLst/>
        </a:blip>
        <a:stretch>
          <a:fillRect/>
        </a:stretch>
      </xdr:blipFill>
      <xdr:spPr>
        <a:xfrm>
          <a:off x="76200" y="41331936"/>
          <a:ext cx="836896" cy="59076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60</xdr:row>
      <xdr:rowOff>50585</xdr:rowOff>
    </xdr:from>
    <xdr:to>
      <xdr:col>0</xdr:col>
      <xdr:colOff>913095</xdr:colOff>
      <xdr:row>60</xdr:row>
      <xdr:rowOff>641349</xdr:rowOff>
    </xdr:to>
    <xdr:pic>
      <xdr:nvPicPr>
        <xdr:cNvPr id="764" name="Picture 156" descr="Picture 156"/>
        <xdr:cNvPicPr>
          <a:picLocks noChangeAspect="1"/>
        </xdr:cNvPicPr>
      </xdr:nvPicPr>
      <xdr:blipFill>
        <a:blip xmlns:r="http://schemas.openxmlformats.org/officeDocument/2006/relationships" r:embed="rId154">
          <a:extLst/>
        </a:blip>
        <a:stretch>
          <a:fillRect/>
        </a:stretch>
      </xdr:blipFill>
      <xdr:spPr>
        <a:xfrm>
          <a:off x="76200" y="42029800"/>
          <a:ext cx="836896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61</xdr:row>
      <xdr:rowOff>50584</xdr:rowOff>
    </xdr:from>
    <xdr:to>
      <xdr:col>0</xdr:col>
      <xdr:colOff>913095</xdr:colOff>
      <xdr:row>61</xdr:row>
      <xdr:rowOff>641348</xdr:rowOff>
    </xdr:to>
    <xdr:pic>
      <xdr:nvPicPr>
        <xdr:cNvPr id="765" name="Picture 157" descr="Picture 157"/>
        <xdr:cNvPicPr>
          <a:picLocks noChangeAspect="1"/>
        </xdr:cNvPicPr>
      </xdr:nvPicPr>
      <xdr:blipFill>
        <a:blip xmlns:r="http://schemas.openxmlformats.org/officeDocument/2006/relationships" r:embed="rId154">
          <a:extLst/>
        </a:blip>
        <a:stretch>
          <a:fillRect/>
        </a:stretch>
      </xdr:blipFill>
      <xdr:spPr>
        <a:xfrm>
          <a:off x="76200" y="42727664"/>
          <a:ext cx="836896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442</xdr:row>
      <xdr:rowOff>49703</xdr:rowOff>
    </xdr:from>
    <xdr:to>
      <xdr:col>0</xdr:col>
      <xdr:colOff>913095</xdr:colOff>
      <xdr:row>442</xdr:row>
      <xdr:rowOff>640476</xdr:rowOff>
    </xdr:to>
    <xdr:pic>
      <xdr:nvPicPr>
        <xdr:cNvPr id="766" name="Picture 172" descr="Picture 172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308613348"/>
          <a:ext cx="836896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443</xdr:row>
      <xdr:rowOff>49693</xdr:rowOff>
    </xdr:from>
    <xdr:to>
      <xdr:col>0</xdr:col>
      <xdr:colOff>912464</xdr:colOff>
      <xdr:row>443</xdr:row>
      <xdr:rowOff>640466</xdr:rowOff>
    </xdr:to>
    <xdr:pic>
      <xdr:nvPicPr>
        <xdr:cNvPr id="767" name="Picture 173" descr="Picture 173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309311203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444</xdr:row>
      <xdr:rowOff>49683</xdr:rowOff>
    </xdr:from>
    <xdr:to>
      <xdr:col>0</xdr:col>
      <xdr:colOff>912464</xdr:colOff>
      <xdr:row>444</xdr:row>
      <xdr:rowOff>640457</xdr:rowOff>
    </xdr:to>
    <xdr:pic>
      <xdr:nvPicPr>
        <xdr:cNvPr id="768" name="Picture 174" descr="Picture 174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310009058"/>
          <a:ext cx="836264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445</xdr:row>
      <xdr:rowOff>49673</xdr:rowOff>
    </xdr:from>
    <xdr:to>
      <xdr:col>0</xdr:col>
      <xdr:colOff>912464</xdr:colOff>
      <xdr:row>445</xdr:row>
      <xdr:rowOff>640447</xdr:rowOff>
    </xdr:to>
    <xdr:pic>
      <xdr:nvPicPr>
        <xdr:cNvPr id="769" name="Picture 175" descr="Picture 175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310706913"/>
          <a:ext cx="836264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446</xdr:row>
      <xdr:rowOff>49663</xdr:rowOff>
    </xdr:from>
    <xdr:to>
      <xdr:col>0</xdr:col>
      <xdr:colOff>912464</xdr:colOff>
      <xdr:row>446</xdr:row>
      <xdr:rowOff>640437</xdr:rowOff>
    </xdr:to>
    <xdr:pic>
      <xdr:nvPicPr>
        <xdr:cNvPr id="770" name="Picture 176" descr="Picture 176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311404768"/>
          <a:ext cx="836264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447</xdr:row>
      <xdr:rowOff>49654</xdr:rowOff>
    </xdr:from>
    <xdr:to>
      <xdr:col>0</xdr:col>
      <xdr:colOff>913095</xdr:colOff>
      <xdr:row>447</xdr:row>
      <xdr:rowOff>640427</xdr:rowOff>
    </xdr:to>
    <xdr:pic>
      <xdr:nvPicPr>
        <xdr:cNvPr id="771" name="Picture 177" descr="Picture 177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312102624"/>
          <a:ext cx="836896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448</xdr:row>
      <xdr:rowOff>49644</xdr:rowOff>
    </xdr:from>
    <xdr:to>
      <xdr:col>0</xdr:col>
      <xdr:colOff>912464</xdr:colOff>
      <xdr:row>448</xdr:row>
      <xdr:rowOff>640417</xdr:rowOff>
    </xdr:to>
    <xdr:pic>
      <xdr:nvPicPr>
        <xdr:cNvPr id="772" name="Picture 178" descr="Picture 178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312800479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449</xdr:row>
      <xdr:rowOff>49634</xdr:rowOff>
    </xdr:from>
    <xdr:to>
      <xdr:col>0</xdr:col>
      <xdr:colOff>912464</xdr:colOff>
      <xdr:row>449</xdr:row>
      <xdr:rowOff>640407</xdr:rowOff>
    </xdr:to>
    <xdr:pic>
      <xdr:nvPicPr>
        <xdr:cNvPr id="773" name="Picture 179" descr="Picture 179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313498334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450</xdr:row>
      <xdr:rowOff>49624</xdr:rowOff>
    </xdr:from>
    <xdr:to>
      <xdr:col>0</xdr:col>
      <xdr:colOff>912464</xdr:colOff>
      <xdr:row>450</xdr:row>
      <xdr:rowOff>640397</xdr:rowOff>
    </xdr:to>
    <xdr:pic>
      <xdr:nvPicPr>
        <xdr:cNvPr id="774" name="Picture 180" descr="Picture 180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314196189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451</xdr:row>
      <xdr:rowOff>49614</xdr:rowOff>
    </xdr:from>
    <xdr:to>
      <xdr:col>0</xdr:col>
      <xdr:colOff>913095</xdr:colOff>
      <xdr:row>451</xdr:row>
      <xdr:rowOff>640387</xdr:rowOff>
    </xdr:to>
    <xdr:pic>
      <xdr:nvPicPr>
        <xdr:cNvPr id="775" name="Picture 181" descr="Picture 181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314894044"/>
          <a:ext cx="836896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452</xdr:row>
      <xdr:rowOff>49604</xdr:rowOff>
    </xdr:from>
    <xdr:to>
      <xdr:col>0</xdr:col>
      <xdr:colOff>912464</xdr:colOff>
      <xdr:row>452</xdr:row>
      <xdr:rowOff>640377</xdr:rowOff>
    </xdr:to>
    <xdr:pic>
      <xdr:nvPicPr>
        <xdr:cNvPr id="776" name="Picture 182" descr="Picture 182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315591899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453</xdr:row>
      <xdr:rowOff>49594</xdr:rowOff>
    </xdr:from>
    <xdr:to>
      <xdr:col>0</xdr:col>
      <xdr:colOff>912464</xdr:colOff>
      <xdr:row>453</xdr:row>
      <xdr:rowOff>640367</xdr:rowOff>
    </xdr:to>
    <xdr:pic>
      <xdr:nvPicPr>
        <xdr:cNvPr id="777" name="Picture 183" descr="Picture 183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316289754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454</xdr:row>
      <xdr:rowOff>49584</xdr:rowOff>
    </xdr:from>
    <xdr:to>
      <xdr:col>0</xdr:col>
      <xdr:colOff>912464</xdr:colOff>
      <xdr:row>454</xdr:row>
      <xdr:rowOff>640357</xdr:rowOff>
    </xdr:to>
    <xdr:pic>
      <xdr:nvPicPr>
        <xdr:cNvPr id="778" name="Picture 184" descr="Picture 184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316987609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455</xdr:row>
      <xdr:rowOff>49574</xdr:rowOff>
    </xdr:from>
    <xdr:to>
      <xdr:col>0</xdr:col>
      <xdr:colOff>912464</xdr:colOff>
      <xdr:row>455</xdr:row>
      <xdr:rowOff>640347</xdr:rowOff>
    </xdr:to>
    <xdr:pic>
      <xdr:nvPicPr>
        <xdr:cNvPr id="779" name="Picture 185" descr="Picture 185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317685464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456</xdr:row>
      <xdr:rowOff>49564</xdr:rowOff>
    </xdr:from>
    <xdr:to>
      <xdr:col>0</xdr:col>
      <xdr:colOff>913095</xdr:colOff>
      <xdr:row>456</xdr:row>
      <xdr:rowOff>640337</xdr:rowOff>
    </xdr:to>
    <xdr:pic>
      <xdr:nvPicPr>
        <xdr:cNvPr id="780" name="Picture 186" descr="Picture 186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318383319"/>
          <a:ext cx="836896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457</xdr:row>
      <xdr:rowOff>49554</xdr:rowOff>
    </xdr:from>
    <xdr:to>
      <xdr:col>0</xdr:col>
      <xdr:colOff>912464</xdr:colOff>
      <xdr:row>457</xdr:row>
      <xdr:rowOff>640328</xdr:rowOff>
    </xdr:to>
    <xdr:pic>
      <xdr:nvPicPr>
        <xdr:cNvPr id="781" name="Picture 187" descr="Picture 187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319081174"/>
          <a:ext cx="836264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458</xdr:row>
      <xdr:rowOff>49544</xdr:rowOff>
    </xdr:from>
    <xdr:to>
      <xdr:col>0</xdr:col>
      <xdr:colOff>912464</xdr:colOff>
      <xdr:row>458</xdr:row>
      <xdr:rowOff>640318</xdr:rowOff>
    </xdr:to>
    <xdr:pic>
      <xdr:nvPicPr>
        <xdr:cNvPr id="782" name="Picture 188" descr="Picture 188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319779029"/>
          <a:ext cx="836264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459</xdr:row>
      <xdr:rowOff>49534</xdr:rowOff>
    </xdr:from>
    <xdr:to>
      <xdr:col>0</xdr:col>
      <xdr:colOff>912464</xdr:colOff>
      <xdr:row>459</xdr:row>
      <xdr:rowOff>640308</xdr:rowOff>
    </xdr:to>
    <xdr:pic>
      <xdr:nvPicPr>
        <xdr:cNvPr id="783" name="Picture 189" descr="Picture 189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320476884"/>
          <a:ext cx="836264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460</xdr:row>
      <xdr:rowOff>49525</xdr:rowOff>
    </xdr:from>
    <xdr:to>
      <xdr:col>0</xdr:col>
      <xdr:colOff>913095</xdr:colOff>
      <xdr:row>460</xdr:row>
      <xdr:rowOff>640298</xdr:rowOff>
    </xdr:to>
    <xdr:pic>
      <xdr:nvPicPr>
        <xdr:cNvPr id="784" name="Picture 190" descr="Picture 190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321174740"/>
          <a:ext cx="836896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461</xdr:row>
      <xdr:rowOff>49515</xdr:rowOff>
    </xdr:from>
    <xdr:to>
      <xdr:col>0</xdr:col>
      <xdr:colOff>912464</xdr:colOff>
      <xdr:row>461</xdr:row>
      <xdr:rowOff>640288</xdr:rowOff>
    </xdr:to>
    <xdr:pic>
      <xdr:nvPicPr>
        <xdr:cNvPr id="785" name="Picture 191" descr="Picture 191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321872595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462</xdr:row>
      <xdr:rowOff>49505</xdr:rowOff>
    </xdr:from>
    <xdr:to>
      <xdr:col>0</xdr:col>
      <xdr:colOff>912464</xdr:colOff>
      <xdr:row>462</xdr:row>
      <xdr:rowOff>640278</xdr:rowOff>
    </xdr:to>
    <xdr:pic>
      <xdr:nvPicPr>
        <xdr:cNvPr id="786" name="Picture 198" descr="Picture 198"/>
        <xdr:cNvPicPr>
          <a:picLocks noChangeAspect="1"/>
        </xdr:cNvPicPr>
      </xdr:nvPicPr>
      <xdr:blipFill>
        <a:blip xmlns:r="http://schemas.openxmlformats.org/officeDocument/2006/relationships" r:embed="rId6">
          <a:extLst/>
        </a:blip>
        <a:stretch>
          <a:fillRect/>
        </a:stretch>
      </xdr:blipFill>
      <xdr:spPr>
        <a:xfrm>
          <a:off x="76200" y="322570450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463</xdr:row>
      <xdr:rowOff>49495</xdr:rowOff>
    </xdr:from>
    <xdr:to>
      <xdr:col>0</xdr:col>
      <xdr:colOff>913095</xdr:colOff>
      <xdr:row>463</xdr:row>
      <xdr:rowOff>640268</xdr:rowOff>
    </xdr:to>
    <xdr:pic>
      <xdr:nvPicPr>
        <xdr:cNvPr id="787" name="Picture 199" descr="Picture 199"/>
        <xdr:cNvPicPr>
          <a:picLocks noChangeAspect="1"/>
        </xdr:cNvPicPr>
      </xdr:nvPicPr>
      <xdr:blipFill>
        <a:blip xmlns:r="http://schemas.openxmlformats.org/officeDocument/2006/relationships" r:embed="rId6">
          <a:extLst/>
        </a:blip>
        <a:stretch>
          <a:fillRect/>
        </a:stretch>
      </xdr:blipFill>
      <xdr:spPr>
        <a:xfrm>
          <a:off x="76200" y="323268305"/>
          <a:ext cx="836896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464</xdr:row>
      <xdr:rowOff>49485</xdr:rowOff>
    </xdr:from>
    <xdr:to>
      <xdr:col>0</xdr:col>
      <xdr:colOff>912464</xdr:colOff>
      <xdr:row>464</xdr:row>
      <xdr:rowOff>640258</xdr:rowOff>
    </xdr:to>
    <xdr:pic>
      <xdr:nvPicPr>
        <xdr:cNvPr id="788" name="Picture 200" descr="Picture 200"/>
        <xdr:cNvPicPr>
          <a:picLocks noChangeAspect="1"/>
        </xdr:cNvPicPr>
      </xdr:nvPicPr>
      <xdr:blipFill>
        <a:blip xmlns:r="http://schemas.openxmlformats.org/officeDocument/2006/relationships" r:embed="rId6">
          <a:extLst/>
        </a:blip>
        <a:stretch>
          <a:fillRect/>
        </a:stretch>
      </xdr:blipFill>
      <xdr:spPr>
        <a:xfrm>
          <a:off x="76200" y="323966160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465</xdr:row>
      <xdr:rowOff>49475</xdr:rowOff>
    </xdr:from>
    <xdr:to>
      <xdr:col>0</xdr:col>
      <xdr:colOff>912464</xdr:colOff>
      <xdr:row>465</xdr:row>
      <xdr:rowOff>640248</xdr:rowOff>
    </xdr:to>
    <xdr:pic>
      <xdr:nvPicPr>
        <xdr:cNvPr id="789" name="Picture 201" descr="Picture 201"/>
        <xdr:cNvPicPr>
          <a:picLocks noChangeAspect="1"/>
        </xdr:cNvPicPr>
      </xdr:nvPicPr>
      <xdr:blipFill>
        <a:blip xmlns:r="http://schemas.openxmlformats.org/officeDocument/2006/relationships" r:embed="rId6">
          <a:extLst/>
        </a:blip>
        <a:stretch>
          <a:fillRect/>
        </a:stretch>
      </xdr:blipFill>
      <xdr:spPr>
        <a:xfrm>
          <a:off x="76200" y="324664015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466</xdr:row>
      <xdr:rowOff>49465</xdr:rowOff>
    </xdr:from>
    <xdr:to>
      <xdr:col>0</xdr:col>
      <xdr:colOff>912464</xdr:colOff>
      <xdr:row>466</xdr:row>
      <xdr:rowOff>640238</xdr:rowOff>
    </xdr:to>
    <xdr:pic>
      <xdr:nvPicPr>
        <xdr:cNvPr id="790" name="Picture 202" descr="Picture 202"/>
        <xdr:cNvPicPr>
          <a:picLocks noChangeAspect="1"/>
        </xdr:cNvPicPr>
      </xdr:nvPicPr>
      <xdr:blipFill>
        <a:blip xmlns:r="http://schemas.openxmlformats.org/officeDocument/2006/relationships" r:embed="rId6">
          <a:extLst/>
        </a:blip>
        <a:stretch>
          <a:fillRect/>
        </a:stretch>
      </xdr:blipFill>
      <xdr:spPr>
        <a:xfrm>
          <a:off x="76200" y="325361870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467</xdr:row>
      <xdr:rowOff>49455</xdr:rowOff>
    </xdr:from>
    <xdr:to>
      <xdr:col>0</xdr:col>
      <xdr:colOff>912464</xdr:colOff>
      <xdr:row>467</xdr:row>
      <xdr:rowOff>640228</xdr:rowOff>
    </xdr:to>
    <xdr:pic>
      <xdr:nvPicPr>
        <xdr:cNvPr id="791" name="Picture 203" descr="Picture 203"/>
        <xdr:cNvPicPr>
          <a:picLocks noChangeAspect="1"/>
        </xdr:cNvPicPr>
      </xdr:nvPicPr>
      <xdr:blipFill>
        <a:blip xmlns:r="http://schemas.openxmlformats.org/officeDocument/2006/relationships" r:embed="rId6">
          <a:extLst/>
        </a:blip>
        <a:stretch>
          <a:fillRect/>
        </a:stretch>
      </xdr:blipFill>
      <xdr:spPr>
        <a:xfrm>
          <a:off x="76200" y="326059725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468</xdr:row>
      <xdr:rowOff>49445</xdr:rowOff>
    </xdr:from>
    <xdr:to>
      <xdr:col>0</xdr:col>
      <xdr:colOff>913095</xdr:colOff>
      <xdr:row>468</xdr:row>
      <xdr:rowOff>640218</xdr:rowOff>
    </xdr:to>
    <xdr:pic>
      <xdr:nvPicPr>
        <xdr:cNvPr id="792" name="Picture 204" descr="Picture 204"/>
        <xdr:cNvPicPr>
          <a:picLocks noChangeAspect="1"/>
        </xdr:cNvPicPr>
      </xdr:nvPicPr>
      <xdr:blipFill>
        <a:blip xmlns:r="http://schemas.openxmlformats.org/officeDocument/2006/relationships" r:embed="rId6">
          <a:extLst/>
        </a:blip>
        <a:stretch>
          <a:fillRect/>
        </a:stretch>
      </xdr:blipFill>
      <xdr:spPr>
        <a:xfrm>
          <a:off x="76200" y="326757580"/>
          <a:ext cx="836896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469</xdr:row>
      <xdr:rowOff>49435</xdr:rowOff>
    </xdr:from>
    <xdr:to>
      <xdr:col>0</xdr:col>
      <xdr:colOff>913095</xdr:colOff>
      <xdr:row>469</xdr:row>
      <xdr:rowOff>640209</xdr:rowOff>
    </xdr:to>
    <xdr:pic>
      <xdr:nvPicPr>
        <xdr:cNvPr id="793" name="Picture 209" descr="Picture 209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327455435"/>
          <a:ext cx="836896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470</xdr:row>
      <xdr:rowOff>49425</xdr:rowOff>
    </xdr:from>
    <xdr:to>
      <xdr:col>0</xdr:col>
      <xdr:colOff>912464</xdr:colOff>
      <xdr:row>470</xdr:row>
      <xdr:rowOff>640199</xdr:rowOff>
    </xdr:to>
    <xdr:pic>
      <xdr:nvPicPr>
        <xdr:cNvPr id="794" name="Picture 210" descr="Picture 210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328153290"/>
          <a:ext cx="836264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471</xdr:row>
      <xdr:rowOff>49415</xdr:rowOff>
    </xdr:from>
    <xdr:to>
      <xdr:col>0</xdr:col>
      <xdr:colOff>912464</xdr:colOff>
      <xdr:row>471</xdr:row>
      <xdr:rowOff>640189</xdr:rowOff>
    </xdr:to>
    <xdr:pic>
      <xdr:nvPicPr>
        <xdr:cNvPr id="795" name="Picture 211" descr="Picture 211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328851145"/>
          <a:ext cx="836264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472</xdr:row>
      <xdr:rowOff>49405</xdr:rowOff>
    </xdr:from>
    <xdr:to>
      <xdr:col>0</xdr:col>
      <xdr:colOff>912464</xdr:colOff>
      <xdr:row>472</xdr:row>
      <xdr:rowOff>640179</xdr:rowOff>
    </xdr:to>
    <xdr:pic>
      <xdr:nvPicPr>
        <xdr:cNvPr id="796" name="Picture 212" descr="Picture 212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329549000"/>
          <a:ext cx="836264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473</xdr:row>
      <xdr:rowOff>49396</xdr:rowOff>
    </xdr:from>
    <xdr:to>
      <xdr:col>0</xdr:col>
      <xdr:colOff>913095</xdr:colOff>
      <xdr:row>473</xdr:row>
      <xdr:rowOff>640169</xdr:rowOff>
    </xdr:to>
    <xdr:pic>
      <xdr:nvPicPr>
        <xdr:cNvPr id="797" name="Picture 213" descr="Picture 213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330246856"/>
          <a:ext cx="836896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474</xdr:row>
      <xdr:rowOff>49386</xdr:rowOff>
    </xdr:from>
    <xdr:to>
      <xdr:col>0</xdr:col>
      <xdr:colOff>912464</xdr:colOff>
      <xdr:row>474</xdr:row>
      <xdr:rowOff>640159</xdr:rowOff>
    </xdr:to>
    <xdr:pic>
      <xdr:nvPicPr>
        <xdr:cNvPr id="798" name="Picture 214" descr="Picture 214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330944711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475</xdr:row>
      <xdr:rowOff>49376</xdr:rowOff>
    </xdr:from>
    <xdr:to>
      <xdr:col>0</xdr:col>
      <xdr:colOff>912464</xdr:colOff>
      <xdr:row>475</xdr:row>
      <xdr:rowOff>640149</xdr:rowOff>
    </xdr:to>
    <xdr:pic>
      <xdr:nvPicPr>
        <xdr:cNvPr id="799" name="Picture 215" descr="Picture 215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331642566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476</xdr:row>
      <xdr:rowOff>49366</xdr:rowOff>
    </xdr:from>
    <xdr:to>
      <xdr:col>0</xdr:col>
      <xdr:colOff>964857</xdr:colOff>
      <xdr:row>476</xdr:row>
      <xdr:rowOff>640139</xdr:rowOff>
    </xdr:to>
    <xdr:pic>
      <xdr:nvPicPr>
        <xdr:cNvPr id="800" name="Picture 216" descr="Picture 216"/>
        <xdr:cNvPicPr>
          <a:picLocks noChangeAspect="1"/>
        </xdr:cNvPicPr>
      </xdr:nvPicPr>
      <xdr:blipFill>
        <a:blip xmlns:r="http://schemas.openxmlformats.org/officeDocument/2006/relationships" r:embed="rId157">
          <a:extLst/>
        </a:blip>
        <a:stretch>
          <a:fillRect/>
        </a:stretch>
      </xdr:blipFill>
      <xdr:spPr>
        <a:xfrm>
          <a:off x="76200" y="332340421"/>
          <a:ext cx="888657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477</xdr:row>
      <xdr:rowOff>49356</xdr:rowOff>
    </xdr:from>
    <xdr:to>
      <xdr:col>0</xdr:col>
      <xdr:colOff>964857</xdr:colOff>
      <xdr:row>477</xdr:row>
      <xdr:rowOff>640129</xdr:rowOff>
    </xdr:to>
    <xdr:pic>
      <xdr:nvPicPr>
        <xdr:cNvPr id="801" name="Picture 217" descr="Picture 217"/>
        <xdr:cNvPicPr>
          <a:picLocks noChangeAspect="1"/>
        </xdr:cNvPicPr>
      </xdr:nvPicPr>
      <xdr:blipFill>
        <a:blip xmlns:r="http://schemas.openxmlformats.org/officeDocument/2006/relationships" r:embed="rId157">
          <a:extLst/>
        </a:blip>
        <a:stretch>
          <a:fillRect/>
        </a:stretch>
      </xdr:blipFill>
      <xdr:spPr>
        <a:xfrm>
          <a:off x="76200" y="333038276"/>
          <a:ext cx="888657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478</xdr:row>
      <xdr:rowOff>49346</xdr:rowOff>
    </xdr:from>
    <xdr:to>
      <xdr:col>0</xdr:col>
      <xdr:colOff>965487</xdr:colOff>
      <xdr:row>478</xdr:row>
      <xdr:rowOff>640119</xdr:rowOff>
    </xdr:to>
    <xdr:pic>
      <xdr:nvPicPr>
        <xdr:cNvPr id="802" name="Picture 218" descr="Picture 218"/>
        <xdr:cNvPicPr>
          <a:picLocks noChangeAspect="1"/>
        </xdr:cNvPicPr>
      </xdr:nvPicPr>
      <xdr:blipFill>
        <a:blip xmlns:r="http://schemas.openxmlformats.org/officeDocument/2006/relationships" r:embed="rId157">
          <a:extLst/>
        </a:blip>
        <a:stretch>
          <a:fillRect/>
        </a:stretch>
      </xdr:blipFill>
      <xdr:spPr>
        <a:xfrm>
          <a:off x="76200" y="333736131"/>
          <a:ext cx="889288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479</xdr:row>
      <xdr:rowOff>49336</xdr:rowOff>
    </xdr:from>
    <xdr:to>
      <xdr:col>0</xdr:col>
      <xdr:colOff>964857</xdr:colOff>
      <xdr:row>479</xdr:row>
      <xdr:rowOff>640109</xdr:rowOff>
    </xdr:to>
    <xdr:pic>
      <xdr:nvPicPr>
        <xdr:cNvPr id="803" name="Picture 219" descr="Picture 219"/>
        <xdr:cNvPicPr>
          <a:picLocks noChangeAspect="1"/>
        </xdr:cNvPicPr>
      </xdr:nvPicPr>
      <xdr:blipFill>
        <a:blip xmlns:r="http://schemas.openxmlformats.org/officeDocument/2006/relationships" r:embed="rId157">
          <a:extLst/>
        </a:blip>
        <a:stretch>
          <a:fillRect/>
        </a:stretch>
      </xdr:blipFill>
      <xdr:spPr>
        <a:xfrm>
          <a:off x="76200" y="334433986"/>
          <a:ext cx="888657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480</xdr:row>
      <xdr:rowOff>49326</xdr:rowOff>
    </xdr:from>
    <xdr:to>
      <xdr:col>0</xdr:col>
      <xdr:colOff>964857</xdr:colOff>
      <xdr:row>480</xdr:row>
      <xdr:rowOff>640099</xdr:rowOff>
    </xdr:to>
    <xdr:pic>
      <xdr:nvPicPr>
        <xdr:cNvPr id="804" name="Picture 220" descr="Picture 220"/>
        <xdr:cNvPicPr>
          <a:picLocks noChangeAspect="1"/>
        </xdr:cNvPicPr>
      </xdr:nvPicPr>
      <xdr:blipFill>
        <a:blip xmlns:r="http://schemas.openxmlformats.org/officeDocument/2006/relationships" r:embed="rId157">
          <a:extLst/>
        </a:blip>
        <a:stretch>
          <a:fillRect/>
        </a:stretch>
      </xdr:blipFill>
      <xdr:spPr>
        <a:xfrm>
          <a:off x="76200" y="335131841"/>
          <a:ext cx="888657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481</xdr:row>
      <xdr:rowOff>49316</xdr:rowOff>
    </xdr:from>
    <xdr:to>
      <xdr:col>0</xdr:col>
      <xdr:colOff>964857</xdr:colOff>
      <xdr:row>481</xdr:row>
      <xdr:rowOff>640089</xdr:rowOff>
    </xdr:to>
    <xdr:pic>
      <xdr:nvPicPr>
        <xdr:cNvPr id="805" name="Picture 221" descr="Picture 221"/>
        <xdr:cNvPicPr>
          <a:picLocks noChangeAspect="1"/>
        </xdr:cNvPicPr>
      </xdr:nvPicPr>
      <xdr:blipFill>
        <a:blip xmlns:r="http://schemas.openxmlformats.org/officeDocument/2006/relationships" r:embed="rId157">
          <a:extLst/>
        </a:blip>
        <a:stretch>
          <a:fillRect/>
        </a:stretch>
      </xdr:blipFill>
      <xdr:spPr>
        <a:xfrm>
          <a:off x="76200" y="335829696"/>
          <a:ext cx="888657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482</xdr:row>
      <xdr:rowOff>49306</xdr:rowOff>
    </xdr:from>
    <xdr:to>
      <xdr:col>0</xdr:col>
      <xdr:colOff>965487</xdr:colOff>
      <xdr:row>482</xdr:row>
      <xdr:rowOff>640080</xdr:rowOff>
    </xdr:to>
    <xdr:pic>
      <xdr:nvPicPr>
        <xdr:cNvPr id="806" name="Picture 222" descr="Picture 222"/>
        <xdr:cNvPicPr>
          <a:picLocks noChangeAspect="1"/>
        </xdr:cNvPicPr>
      </xdr:nvPicPr>
      <xdr:blipFill>
        <a:blip xmlns:r="http://schemas.openxmlformats.org/officeDocument/2006/relationships" r:embed="rId157">
          <a:extLst/>
        </a:blip>
        <a:stretch>
          <a:fillRect/>
        </a:stretch>
      </xdr:blipFill>
      <xdr:spPr>
        <a:xfrm>
          <a:off x="76200" y="336527551"/>
          <a:ext cx="889288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483</xdr:row>
      <xdr:rowOff>49296</xdr:rowOff>
    </xdr:from>
    <xdr:to>
      <xdr:col>0</xdr:col>
      <xdr:colOff>964857</xdr:colOff>
      <xdr:row>483</xdr:row>
      <xdr:rowOff>640070</xdr:rowOff>
    </xdr:to>
    <xdr:pic>
      <xdr:nvPicPr>
        <xdr:cNvPr id="807" name="Picture 223" descr="Picture 223"/>
        <xdr:cNvPicPr>
          <a:picLocks noChangeAspect="1"/>
        </xdr:cNvPicPr>
      </xdr:nvPicPr>
      <xdr:blipFill>
        <a:blip xmlns:r="http://schemas.openxmlformats.org/officeDocument/2006/relationships" r:embed="rId157">
          <a:extLst/>
        </a:blip>
        <a:stretch>
          <a:fillRect/>
        </a:stretch>
      </xdr:blipFill>
      <xdr:spPr>
        <a:xfrm>
          <a:off x="76200" y="337225406"/>
          <a:ext cx="888657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484</xdr:row>
      <xdr:rowOff>49286</xdr:rowOff>
    </xdr:from>
    <xdr:to>
      <xdr:col>0</xdr:col>
      <xdr:colOff>964857</xdr:colOff>
      <xdr:row>484</xdr:row>
      <xdr:rowOff>640060</xdr:rowOff>
    </xdr:to>
    <xdr:pic>
      <xdr:nvPicPr>
        <xdr:cNvPr id="808" name="Picture 224" descr="Picture 224"/>
        <xdr:cNvPicPr>
          <a:picLocks noChangeAspect="1"/>
        </xdr:cNvPicPr>
      </xdr:nvPicPr>
      <xdr:blipFill>
        <a:blip xmlns:r="http://schemas.openxmlformats.org/officeDocument/2006/relationships" r:embed="rId157">
          <a:extLst/>
        </a:blip>
        <a:stretch>
          <a:fillRect/>
        </a:stretch>
      </xdr:blipFill>
      <xdr:spPr>
        <a:xfrm>
          <a:off x="76200" y="337923261"/>
          <a:ext cx="888657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485</xdr:row>
      <xdr:rowOff>49276</xdr:rowOff>
    </xdr:from>
    <xdr:to>
      <xdr:col>0</xdr:col>
      <xdr:colOff>964857</xdr:colOff>
      <xdr:row>485</xdr:row>
      <xdr:rowOff>640050</xdr:rowOff>
    </xdr:to>
    <xdr:pic>
      <xdr:nvPicPr>
        <xdr:cNvPr id="809" name="Picture 225" descr="Picture 225"/>
        <xdr:cNvPicPr>
          <a:picLocks noChangeAspect="1"/>
        </xdr:cNvPicPr>
      </xdr:nvPicPr>
      <xdr:blipFill>
        <a:blip xmlns:r="http://schemas.openxmlformats.org/officeDocument/2006/relationships" r:embed="rId157">
          <a:extLst/>
        </a:blip>
        <a:stretch>
          <a:fillRect/>
        </a:stretch>
      </xdr:blipFill>
      <xdr:spPr>
        <a:xfrm>
          <a:off x="76200" y="338621116"/>
          <a:ext cx="888657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486</xdr:row>
      <xdr:rowOff>49267</xdr:rowOff>
    </xdr:from>
    <xdr:to>
      <xdr:col>0</xdr:col>
      <xdr:colOff>964857</xdr:colOff>
      <xdr:row>486</xdr:row>
      <xdr:rowOff>640040</xdr:rowOff>
    </xdr:to>
    <xdr:pic>
      <xdr:nvPicPr>
        <xdr:cNvPr id="810" name="Picture 226" descr="Picture 226"/>
        <xdr:cNvPicPr>
          <a:picLocks noChangeAspect="1"/>
        </xdr:cNvPicPr>
      </xdr:nvPicPr>
      <xdr:blipFill>
        <a:blip xmlns:r="http://schemas.openxmlformats.org/officeDocument/2006/relationships" r:embed="rId157">
          <a:extLst/>
        </a:blip>
        <a:stretch>
          <a:fillRect/>
        </a:stretch>
      </xdr:blipFill>
      <xdr:spPr>
        <a:xfrm>
          <a:off x="76200" y="339318972"/>
          <a:ext cx="888657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487</xdr:row>
      <xdr:rowOff>49257</xdr:rowOff>
    </xdr:from>
    <xdr:to>
      <xdr:col>0</xdr:col>
      <xdr:colOff>965487</xdr:colOff>
      <xdr:row>487</xdr:row>
      <xdr:rowOff>640030</xdr:rowOff>
    </xdr:to>
    <xdr:pic>
      <xdr:nvPicPr>
        <xdr:cNvPr id="811" name="Picture 227" descr="Picture 227"/>
        <xdr:cNvPicPr>
          <a:picLocks noChangeAspect="1"/>
        </xdr:cNvPicPr>
      </xdr:nvPicPr>
      <xdr:blipFill>
        <a:blip xmlns:r="http://schemas.openxmlformats.org/officeDocument/2006/relationships" r:embed="rId157">
          <a:extLst/>
        </a:blip>
        <a:stretch>
          <a:fillRect/>
        </a:stretch>
      </xdr:blipFill>
      <xdr:spPr>
        <a:xfrm>
          <a:off x="76200" y="340016827"/>
          <a:ext cx="889288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488</xdr:row>
      <xdr:rowOff>49247</xdr:rowOff>
    </xdr:from>
    <xdr:to>
      <xdr:col>0</xdr:col>
      <xdr:colOff>964857</xdr:colOff>
      <xdr:row>488</xdr:row>
      <xdr:rowOff>640020</xdr:rowOff>
    </xdr:to>
    <xdr:pic>
      <xdr:nvPicPr>
        <xdr:cNvPr id="812" name="Picture 228" descr="Picture 228"/>
        <xdr:cNvPicPr>
          <a:picLocks noChangeAspect="1"/>
        </xdr:cNvPicPr>
      </xdr:nvPicPr>
      <xdr:blipFill>
        <a:blip xmlns:r="http://schemas.openxmlformats.org/officeDocument/2006/relationships" r:embed="rId157">
          <a:extLst/>
        </a:blip>
        <a:stretch>
          <a:fillRect/>
        </a:stretch>
      </xdr:blipFill>
      <xdr:spPr>
        <a:xfrm>
          <a:off x="76200" y="340714682"/>
          <a:ext cx="888657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489</xdr:row>
      <xdr:rowOff>49237</xdr:rowOff>
    </xdr:from>
    <xdr:to>
      <xdr:col>0</xdr:col>
      <xdr:colOff>667541</xdr:colOff>
      <xdr:row>489</xdr:row>
      <xdr:rowOff>640010</xdr:rowOff>
    </xdr:to>
    <xdr:pic>
      <xdr:nvPicPr>
        <xdr:cNvPr id="813" name="Picture 229" descr="Picture 22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41412537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490</xdr:row>
      <xdr:rowOff>49227</xdr:rowOff>
    </xdr:from>
    <xdr:to>
      <xdr:col>0</xdr:col>
      <xdr:colOff>667541</xdr:colOff>
      <xdr:row>490</xdr:row>
      <xdr:rowOff>640000</xdr:rowOff>
    </xdr:to>
    <xdr:pic>
      <xdr:nvPicPr>
        <xdr:cNvPr id="814" name="Picture 230" descr="Picture 23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42110392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491</xdr:row>
      <xdr:rowOff>49217</xdr:rowOff>
    </xdr:from>
    <xdr:to>
      <xdr:col>0</xdr:col>
      <xdr:colOff>667541</xdr:colOff>
      <xdr:row>491</xdr:row>
      <xdr:rowOff>639990</xdr:rowOff>
    </xdr:to>
    <xdr:pic>
      <xdr:nvPicPr>
        <xdr:cNvPr id="815" name="Picture 231" descr="Picture 23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42808247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492</xdr:row>
      <xdr:rowOff>49207</xdr:rowOff>
    </xdr:from>
    <xdr:to>
      <xdr:col>0</xdr:col>
      <xdr:colOff>668173</xdr:colOff>
      <xdr:row>492</xdr:row>
      <xdr:rowOff>639980</xdr:rowOff>
    </xdr:to>
    <xdr:pic>
      <xdr:nvPicPr>
        <xdr:cNvPr id="816" name="Picture 232" descr="Picture 23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43506102"/>
          <a:ext cx="59197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493</xdr:row>
      <xdr:rowOff>49197</xdr:rowOff>
    </xdr:from>
    <xdr:to>
      <xdr:col>0</xdr:col>
      <xdr:colOff>667541</xdr:colOff>
      <xdr:row>493</xdr:row>
      <xdr:rowOff>639970</xdr:rowOff>
    </xdr:to>
    <xdr:pic>
      <xdr:nvPicPr>
        <xdr:cNvPr id="817" name="Picture 233" descr="Picture 23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44203957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494</xdr:row>
      <xdr:rowOff>49187</xdr:rowOff>
    </xdr:from>
    <xdr:to>
      <xdr:col>0</xdr:col>
      <xdr:colOff>667541</xdr:colOff>
      <xdr:row>494</xdr:row>
      <xdr:rowOff>639960</xdr:rowOff>
    </xdr:to>
    <xdr:pic>
      <xdr:nvPicPr>
        <xdr:cNvPr id="818" name="Picture 234" descr="Picture 23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44901812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495</xdr:row>
      <xdr:rowOff>49177</xdr:rowOff>
    </xdr:from>
    <xdr:to>
      <xdr:col>0</xdr:col>
      <xdr:colOff>667541</xdr:colOff>
      <xdr:row>495</xdr:row>
      <xdr:rowOff>639951</xdr:rowOff>
    </xdr:to>
    <xdr:pic>
      <xdr:nvPicPr>
        <xdr:cNvPr id="819" name="Picture 235" descr="Picture 23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45599667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62</xdr:row>
      <xdr:rowOff>50584</xdr:rowOff>
    </xdr:from>
    <xdr:to>
      <xdr:col>0</xdr:col>
      <xdr:colOff>913095</xdr:colOff>
      <xdr:row>62</xdr:row>
      <xdr:rowOff>641351</xdr:rowOff>
    </xdr:to>
    <xdr:pic>
      <xdr:nvPicPr>
        <xdr:cNvPr id="820" name="Picture 236" descr="Picture 236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43425529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63</xdr:row>
      <xdr:rowOff>50583</xdr:rowOff>
    </xdr:from>
    <xdr:to>
      <xdr:col>0</xdr:col>
      <xdr:colOff>912464</xdr:colOff>
      <xdr:row>63</xdr:row>
      <xdr:rowOff>641347</xdr:rowOff>
    </xdr:to>
    <xdr:pic>
      <xdr:nvPicPr>
        <xdr:cNvPr id="821" name="Picture 237" descr="Picture 237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44123393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64</xdr:row>
      <xdr:rowOff>50582</xdr:rowOff>
    </xdr:from>
    <xdr:to>
      <xdr:col>0</xdr:col>
      <xdr:colOff>912464</xdr:colOff>
      <xdr:row>64</xdr:row>
      <xdr:rowOff>641346</xdr:rowOff>
    </xdr:to>
    <xdr:pic>
      <xdr:nvPicPr>
        <xdr:cNvPr id="822" name="Picture 238" descr="Picture 238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44821257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65</xdr:row>
      <xdr:rowOff>50582</xdr:rowOff>
    </xdr:from>
    <xdr:to>
      <xdr:col>0</xdr:col>
      <xdr:colOff>912464</xdr:colOff>
      <xdr:row>65</xdr:row>
      <xdr:rowOff>641346</xdr:rowOff>
    </xdr:to>
    <xdr:pic>
      <xdr:nvPicPr>
        <xdr:cNvPr id="823" name="Picture 239" descr="Picture 239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45519122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66</xdr:row>
      <xdr:rowOff>50581</xdr:rowOff>
    </xdr:from>
    <xdr:to>
      <xdr:col>0</xdr:col>
      <xdr:colOff>912464</xdr:colOff>
      <xdr:row>66</xdr:row>
      <xdr:rowOff>641345</xdr:rowOff>
    </xdr:to>
    <xdr:pic>
      <xdr:nvPicPr>
        <xdr:cNvPr id="824" name="Picture 240" descr="Picture 240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46216986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67</xdr:row>
      <xdr:rowOff>50581</xdr:rowOff>
    </xdr:from>
    <xdr:to>
      <xdr:col>0</xdr:col>
      <xdr:colOff>913095</xdr:colOff>
      <xdr:row>67</xdr:row>
      <xdr:rowOff>641348</xdr:rowOff>
    </xdr:to>
    <xdr:pic>
      <xdr:nvPicPr>
        <xdr:cNvPr id="825" name="Picture 241" descr="Picture 241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46914851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68</xdr:row>
      <xdr:rowOff>50580</xdr:rowOff>
    </xdr:from>
    <xdr:to>
      <xdr:col>0</xdr:col>
      <xdr:colOff>912464</xdr:colOff>
      <xdr:row>68</xdr:row>
      <xdr:rowOff>641344</xdr:rowOff>
    </xdr:to>
    <xdr:pic>
      <xdr:nvPicPr>
        <xdr:cNvPr id="826" name="Picture 242" descr="Picture 242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47612715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69</xdr:row>
      <xdr:rowOff>50579</xdr:rowOff>
    </xdr:from>
    <xdr:to>
      <xdr:col>0</xdr:col>
      <xdr:colOff>912464</xdr:colOff>
      <xdr:row>69</xdr:row>
      <xdr:rowOff>641343</xdr:rowOff>
    </xdr:to>
    <xdr:pic>
      <xdr:nvPicPr>
        <xdr:cNvPr id="827" name="Picture 243" descr="Picture 243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48310579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70</xdr:row>
      <xdr:rowOff>50579</xdr:rowOff>
    </xdr:from>
    <xdr:to>
      <xdr:col>0</xdr:col>
      <xdr:colOff>912464</xdr:colOff>
      <xdr:row>70</xdr:row>
      <xdr:rowOff>641343</xdr:rowOff>
    </xdr:to>
    <xdr:pic>
      <xdr:nvPicPr>
        <xdr:cNvPr id="828" name="Picture 244" descr="Picture 244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49008444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71</xdr:row>
      <xdr:rowOff>50578</xdr:rowOff>
    </xdr:from>
    <xdr:to>
      <xdr:col>0</xdr:col>
      <xdr:colOff>913095</xdr:colOff>
      <xdr:row>71</xdr:row>
      <xdr:rowOff>641345</xdr:rowOff>
    </xdr:to>
    <xdr:pic>
      <xdr:nvPicPr>
        <xdr:cNvPr id="829" name="Picture 245" descr="Picture 245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49706308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72</xdr:row>
      <xdr:rowOff>50578</xdr:rowOff>
    </xdr:from>
    <xdr:to>
      <xdr:col>0</xdr:col>
      <xdr:colOff>912464</xdr:colOff>
      <xdr:row>72</xdr:row>
      <xdr:rowOff>641341</xdr:rowOff>
    </xdr:to>
    <xdr:pic>
      <xdr:nvPicPr>
        <xdr:cNvPr id="830" name="Picture 246" descr="Picture 246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50404172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73</xdr:row>
      <xdr:rowOff>50577</xdr:rowOff>
    </xdr:from>
    <xdr:to>
      <xdr:col>0</xdr:col>
      <xdr:colOff>912464</xdr:colOff>
      <xdr:row>73</xdr:row>
      <xdr:rowOff>641341</xdr:rowOff>
    </xdr:to>
    <xdr:pic>
      <xdr:nvPicPr>
        <xdr:cNvPr id="831" name="Picture 247" descr="Picture 247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51102037"/>
          <a:ext cx="836264" cy="5907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74</xdr:row>
      <xdr:rowOff>50576</xdr:rowOff>
    </xdr:from>
    <xdr:to>
      <xdr:col>0</xdr:col>
      <xdr:colOff>912464</xdr:colOff>
      <xdr:row>74</xdr:row>
      <xdr:rowOff>641343</xdr:rowOff>
    </xdr:to>
    <xdr:pic>
      <xdr:nvPicPr>
        <xdr:cNvPr id="832" name="Picture 248" descr="Picture 248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51799901"/>
          <a:ext cx="836264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75</xdr:row>
      <xdr:rowOff>50579</xdr:rowOff>
    </xdr:from>
    <xdr:to>
      <xdr:col>0</xdr:col>
      <xdr:colOff>912464</xdr:colOff>
      <xdr:row>75</xdr:row>
      <xdr:rowOff>641346</xdr:rowOff>
    </xdr:to>
    <xdr:pic>
      <xdr:nvPicPr>
        <xdr:cNvPr id="833" name="Picture 249" descr="Picture 249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52497769"/>
          <a:ext cx="836264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76</xdr:row>
      <xdr:rowOff>50581</xdr:rowOff>
    </xdr:from>
    <xdr:to>
      <xdr:col>0</xdr:col>
      <xdr:colOff>913095</xdr:colOff>
      <xdr:row>76</xdr:row>
      <xdr:rowOff>641348</xdr:rowOff>
    </xdr:to>
    <xdr:pic>
      <xdr:nvPicPr>
        <xdr:cNvPr id="834" name="Picture 250" descr="Picture 250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53195636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77</xdr:row>
      <xdr:rowOff>50584</xdr:rowOff>
    </xdr:from>
    <xdr:to>
      <xdr:col>0</xdr:col>
      <xdr:colOff>912464</xdr:colOff>
      <xdr:row>77</xdr:row>
      <xdr:rowOff>641351</xdr:rowOff>
    </xdr:to>
    <xdr:pic>
      <xdr:nvPicPr>
        <xdr:cNvPr id="835" name="Picture 251" descr="Picture 251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53893504"/>
          <a:ext cx="836264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78</xdr:row>
      <xdr:rowOff>50586</xdr:rowOff>
    </xdr:from>
    <xdr:to>
      <xdr:col>0</xdr:col>
      <xdr:colOff>912464</xdr:colOff>
      <xdr:row>78</xdr:row>
      <xdr:rowOff>641353</xdr:rowOff>
    </xdr:to>
    <xdr:pic>
      <xdr:nvPicPr>
        <xdr:cNvPr id="836" name="Picture 252" descr="Picture 252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54591371"/>
          <a:ext cx="836264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79</xdr:row>
      <xdr:rowOff>50589</xdr:rowOff>
    </xdr:from>
    <xdr:to>
      <xdr:col>0</xdr:col>
      <xdr:colOff>912464</xdr:colOff>
      <xdr:row>79</xdr:row>
      <xdr:rowOff>641356</xdr:rowOff>
    </xdr:to>
    <xdr:pic>
      <xdr:nvPicPr>
        <xdr:cNvPr id="837" name="Picture 253" descr="Picture 253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55289239"/>
          <a:ext cx="836264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80</xdr:row>
      <xdr:rowOff>50591</xdr:rowOff>
    </xdr:from>
    <xdr:to>
      <xdr:col>0</xdr:col>
      <xdr:colOff>912464</xdr:colOff>
      <xdr:row>80</xdr:row>
      <xdr:rowOff>641358</xdr:rowOff>
    </xdr:to>
    <xdr:pic>
      <xdr:nvPicPr>
        <xdr:cNvPr id="838" name="Picture 254" descr="Picture 254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55987106"/>
          <a:ext cx="836264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81</xdr:row>
      <xdr:rowOff>50594</xdr:rowOff>
    </xdr:from>
    <xdr:to>
      <xdr:col>0</xdr:col>
      <xdr:colOff>913095</xdr:colOff>
      <xdr:row>81</xdr:row>
      <xdr:rowOff>641361</xdr:rowOff>
    </xdr:to>
    <xdr:pic>
      <xdr:nvPicPr>
        <xdr:cNvPr id="839" name="Picture 255" descr="Picture 255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56684974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82</xdr:row>
      <xdr:rowOff>50596</xdr:rowOff>
    </xdr:from>
    <xdr:to>
      <xdr:col>0</xdr:col>
      <xdr:colOff>912464</xdr:colOff>
      <xdr:row>82</xdr:row>
      <xdr:rowOff>641363</xdr:rowOff>
    </xdr:to>
    <xdr:pic>
      <xdr:nvPicPr>
        <xdr:cNvPr id="840" name="Picture 256" descr="Picture 256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57382841"/>
          <a:ext cx="836264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83</xdr:row>
      <xdr:rowOff>50599</xdr:rowOff>
    </xdr:from>
    <xdr:to>
      <xdr:col>0</xdr:col>
      <xdr:colOff>912464</xdr:colOff>
      <xdr:row>83</xdr:row>
      <xdr:rowOff>641366</xdr:rowOff>
    </xdr:to>
    <xdr:pic>
      <xdr:nvPicPr>
        <xdr:cNvPr id="841" name="Picture 257" descr="Picture 257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58080709"/>
          <a:ext cx="836264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84</xdr:row>
      <xdr:rowOff>50601</xdr:rowOff>
    </xdr:from>
    <xdr:to>
      <xdr:col>0</xdr:col>
      <xdr:colOff>912464</xdr:colOff>
      <xdr:row>84</xdr:row>
      <xdr:rowOff>641368</xdr:rowOff>
    </xdr:to>
    <xdr:pic>
      <xdr:nvPicPr>
        <xdr:cNvPr id="842" name="Picture 258" descr="Picture 258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58778576"/>
          <a:ext cx="836264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85</xdr:row>
      <xdr:rowOff>50604</xdr:rowOff>
    </xdr:from>
    <xdr:to>
      <xdr:col>0</xdr:col>
      <xdr:colOff>913095</xdr:colOff>
      <xdr:row>85</xdr:row>
      <xdr:rowOff>641371</xdr:rowOff>
    </xdr:to>
    <xdr:pic>
      <xdr:nvPicPr>
        <xdr:cNvPr id="843" name="Picture 259" descr="Picture 259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59476444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86</xdr:row>
      <xdr:rowOff>50606</xdr:rowOff>
    </xdr:from>
    <xdr:to>
      <xdr:col>0</xdr:col>
      <xdr:colOff>912464</xdr:colOff>
      <xdr:row>86</xdr:row>
      <xdr:rowOff>641373</xdr:rowOff>
    </xdr:to>
    <xdr:pic>
      <xdr:nvPicPr>
        <xdr:cNvPr id="844" name="Picture 260" descr="Picture 260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60174311"/>
          <a:ext cx="836264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87</xdr:row>
      <xdr:rowOff>50609</xdr:rowOff>
    </xdr:from>
    <xdr:to>
      <xdr:col>0</xdr:col>
      <xdr:colOff>912464</xdr:colOff>
      <xdr:row>87</xdr:row>
      <xdr:rowOff>641376</xdr:rowOff>
    </xdr:to>
    <xdr:pic>
      <xdr:nvPicPr>
        <xdr:cNvPr id="845" name="Picture 261" descr="Picture 261"/>
        <xdr:cNvPicPr>
          <a:picLocks noChangeAspect="1"/>
        </xdr:cNvPicPr>
      </xdr:nvPicPr>
      <xdr:blipFill>
        <a:blip xmlns:r="http://schemas.openxmlformats.org/officeDocument/2006/relationships" r:embed="rId156">
          <a:extLst/>
        </a:blip>
        <a:stretch>
          <a:fillRect/>
        </a:stretch>
      </xdr:blipFill>
      <xdr:spPr>
        <a:xfrm>
          <a:off x="76200" y="60872179"/>
          <a:ext cx="836264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88</xdr:row>
      <xdr:rowOff>50611</xdr:rowOff>
    </xdr:from>
    <xdr:to>
      <xdr:col>0</xdr:col>
      <xdr:colOff>667541</xdr:colOff>
      <xdr:row>88</xdr:row>
      <xdr:rowOff>641378</xdr:rowOff>
    </xdr:to>
    <xdr:pic>
      <xdr:nvPicPr>
        <xdr:cNvPr id="846" name="Picture 262" descr="Picture 26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1570046"/>
          <a:ext cx="591341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89</xdr:row>
      <xdr:rowOff>50613</xdr:rowOff>
    </xdr:from>
    <xdr:to>
      <xdr:col>0</xdr:col>
      <xdr:colOff>667541</xdr:colOff>
      <xdr:row>89</xdr:row>
      <xdr:rowOff>641381</xdr:rowOff>
    </xdr:to>
    <xdr:pic>
      <xdr:nvPicPr>
        <xdr:cNvPr id="847" name="Picture 263" descr="Picture 26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2267913"/>
          <a:ext cx="591341" cy="59076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90</xdr:row>
      <xdr:rowOff>50616</xdr:rowOff>
    </xdr:from>
    <xdr:to>
      <xdr:col>0</xdr:col>
      <xdr:colOff>668173</xdr:colOff>
      <xdr:row>90</xdr:row>
      <xdr:rowOff>641383</xdr:rowOff>
    </xdr:to>
    <xdr:pic>
      <xdr:nvPicPr>
        <xdr:cNvPr id="848" name="Picture 264" descr="Picture 26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2965781"/>
          <a:ext cx="591974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91</xdr:row>
      <xdr:rowOff>50618</xdr:rowOff>
    </xdr:from>
    <xdr:to>
      <xdr:col>0</xdr:col>
      <xdr:colOff>667541</xdr:colOff>
      <xdr:row>91</xdr:row>
      <xdr:rowOff>641385</xdr:rowOff>
    </xdr:to>
    <xdr:pic>
      <xdr:nvPicPr>
        <xdr:cNvPr id="849" name="Picture 265" descr="Picture 26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3663648"/>
          <a:ext cx="591341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92</xdr:row>
      <xdr:rowOff>50621</xdr:rowOff>
    </xdr:from>
    <xdr:to>
      <xdr:col>0</xdr:col>
      <xdr:colOff>667541</xdr:colOff>
      <xdr:row>92</xdr:row>
      <xdr:rowOff>641388</xdr:rowOff>
    </xdr:to>
    <xdr:pic>
      <xdr:nvPicPr>
        <xdr:cNvPr id="850" name="Picture 266" descr="Picture 26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4361516"/>
          <a:ext cx="591341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93</xdr:row>
      <xdr:rowOff>50623</xdr:rowOff>
    </xdr:from>
    <xdr:to>
      <xdr:col>0</xdr:col>
      <xdr:colOff>667541</xdr:colOff>
      <xdr:row>93</xdr:row>
      <xdr:rowOff>641390</xdr:rowOff>
    </xdr:to>
    <xdr:pic>
      <xdr:nvPicPr>
        <xdr:cNvPr id="851" name="Picture 267" descr="Picture 26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65059383"/>
          <a:ext cx="591341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94</xdr:row>
      <xdr:rowOff>50626</xdr:rowOff>
    </xdr:from>
    <xdr:to>
      <xdr:col>0</xdr:col>
      <xdr:colOff>897945</xdr:colOff>
      <xdr:row>94</xdr:row>
      <xdr:rowOff>641393</xdr:rowOff>
    </xdr:to>
    <xdr:pic>
      <xdr:nvPicPr>
        <xdr:cNvPr id="852" name="Picture 268" descr="Picture 268"/>
        <xdr:cNvPicPr>
          <a:picLocks noChangeAspect="1"/>
        </xdr:cNvPicPr>
      </xdr:nvPicPr>
      <xdr:blipFill>
        <a:blip xmlns:r="http://schemas.openxmlformats.org/officeDocument/2006/relationships" r:embed="rId158">
          <a:extLst/>
        </a:blip>
        <a:stretch>
          <a:fillRect/>
        </a:stretch>
      </xdr:blipFill>
      <xdr:spPr>
        <a:xfrm>
          <a:off x="76200" y="65757251"/>
          <a:ext cx="82174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95</xdr:row>
      <xdr:rowOff>50628</xdr:rowOff>
    </xdr:from>
    <xdr:to>
      <xdr:col>0</xdr:col>
      <xdr:colOff>897314</xdr:colOff>
      <xdr:row>95</xdr:row>
      <xdr:rowOff>641395</xdr:rowOff>
    </xdr:to>
    <xdr:pic>
      <xdr:nvPicPr>
        <xdr:cNvPr id="853" name="Picture 269" descr="Picture 269"/>
        <xdr:cNvPicPr>
          <a:picLocks noChangeAspect="1"/>
        </xdr:cNvPicPr>
      </xdr:nvPicPr>
      <xdr:blipFill>
        <a:blip xmlns:r="http://schemas.openxmlformats.org/officeDocument/2006/relationships" r:embed="rId158">
          <a:extLst/>
        </a:blip>
        <a:stretch>
          <a:fillRect/>
        </a:stretch>
      </xdr:blipFill>
      <xdr:spPr>
        <a:xfrm>
          <a:off x="76200" y="66455118"/>
          <a:ext cx="82111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96</xdr:row>
      <xdr:rowOff>50631</xdr:rowOff>
    </xdr:from>
    <xdr:to>
      <xdr:col>0</xdr:col>
      <xdr:colOff>897314</xdr:colOff>
      <xdr:row>96</xdr:row>
      <xdr:rowOff>641398</xdr:rowOff>
    </xdr:to>
    <xdr:pic>
      <xdr:nvPicPr>
        <xdr:cNvPr id="854" name="Picture 270" descr="Picture 270"/>
        <xdr:cNvPicPr>
          <a:picLocks noChangeAspect="1"/>
        </xdr:cNvPicPr>
      </xdr:nvPicPr>
      <xdr:blipFill>
        <a:blip xmlns:r="http://schemas.openxmlformats.org/officeDocument/2006/relationships" r:embed="rId158">
          <a:extLst/>
        </a:blip>
        <a:stretch>
          <a:fillRect/>
        </a:stretch>
      </xdr:blipFill>
      <xdr:spPr>
        <a:xfrm>
          <a:off x="76200" y="67152986"/>
          <a:ext cx="82111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97</xdr:row>
      <xdr:rowOff>50633</xdr:rowOff>
    </xdr:from>
    <xdr:to>
      <xdr:col>0</xdr:col>
      <xdr:colOff>897314</xdr:colOff>
      <xdr:row>97</xdr:row>
      <xdr:rowOff>641400</xdr:rowOff>
    </xdr:to>
    <xdr:pic>
      <xdr:nvPicPr>
        <xdr:cNvPr id="855" name="Picture 271" descr="Picture 271"/>
        <xdr:cNvPicPr>
          <a:picLocks noChangeAspect="1"/>
        </xdr:cNvPicPr>
      </xdr:nvPicPr>
      <xdr:blipFill>
        <a:blip xmlns:r="http://schemas.openxmlformats.org/officeDocument/2006/relationships" r:embed="rId158">
          <a:extLst/>
        </a:blip>
        <a:stretch>
          <a:fillRect/>
        </a:stretch>
      </xdr:blipFill>
      <xdr:spPr>
        <a:xfrm>
          <a:off x="76200" y="67850853"/>
          <a:ext cx="82111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98</xdr:row>
      <xdr:rowOff>50636</xdr:rowOff>
    </xdr:from>
    <xdr:to>
      <xdr:col>0</xdr:col>
      <xdr:colOff>897314</xdr:colOff>
      <xdr:row>98</xdr:row>
      <xdr:rowOff>641403</xdr:rowOff>
    </xdr:to>
    <xdr:pic>
      <xdr:nvPicPr>
        <xdr:cNvPr id="856" name="Picture 272" descr="Picture 272"/>
        <xdr:cNvPicPr>
          <a:picLocks noChangeAspect="1"/>
        </xdr:cNvPicPr>
      </xdr:nvPicPr>
      <xdr:blipFill>
        <a:blip xmlns:r="http://schemas.openxmlformats.org/officeDocument/2006/relationships" r:embed="rId158">
          <a:extLst/>
        </a:blip>
        <a:stretch>
          <a:fillRect/>
        </a:stretch>
      </xdr:blipFill>
      <xdr:spPr>
        <a:xfrm>
          <a:off x="76200" y="68548721"/>
          <a:ext cx="82111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99</xdr:row>
      <xdr:rowOff>50638</xdr:rowOff>
    </xdr:from>
    <xdr:to>
      <xdr:col>0</xdr:col>
      <xdr:colOff>897945</xdr:colOff>
      <xdr:row>99</xdr:row>
      <xdr:rowOff>641405</xdr:rowOff>
    </xdr:to>
    <xdr:pic>
      <xdr:nvPicPr>
        <xdr:cNvPr id="857" name="Picture 273" descr="Picture 273"/>
        <xdr:cNvPicPr>
          <a:picLocks noChangeAspect="1"/>
        </xdr:cNvPicPr>
      </xdr:nvPicPr>
      <xdr:blipFill>
        <a:blip xmlns:r="http://schemas.openxmlformats.org/officeDocument/2006/relationships" r:embed="rId158">
          <a:extLst/>
        </a:blip>
        <a:stretch>
          <a:fillRect/>
        </a:stretch>
      </xdr:blipFill>
      <xdr:spPr>
        <a:xfrm>
          <a:off x="76200" y="69246588"/>
          <a:ext cx="82174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100</xdr:row>
      <xdr:rowOff>50641</xdr:rowOff>
    </xdr:from>
    <xdr:to>
      <xdr:col>0</xdr:col>
      <xdr:colOff>897314</xdr:colOff>
      <xdr:row>100</xdr:row>
      <xdr:rowOff>641408</xdr:rowOff>
    </xdr:to>
    <xdr:pic>
      <xdr:nvPicPr>
        <xdr:cNvPr id="858" name="Picture 274" descr="Picture 274"/>
        <xdr:cNvPicPr>
          <a:picLocks noChangeAspect="1"/>
        </xdr:cNvPicPr>
      </xdr:nvPicPr>
      <xdr:blipFill>
        <a:blip xmlns:r="http://schemas.openxmlformats.org/officeDocument/2006/relationships" r:embed="rId159">
          <a:extLst/>
        </a:blip>
        <a:stretch>
          <a:fillRect/>
        </a:stretch>
      </xdr:blipFill>
      <xdr:spPr>
        <a:xfrm>
          <a:off x="76200" y="69944456"/>
          <a:ext cx="82111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101</xdr:row>
      <xdr:rowOff>50643</xdr:rowOff>
    </xdr:from>
    <xdr:to>
      <xdr:col>0</xdr:col>
      <xdr:colOff>897314</xdr:colOff>
      <xdr:row>101</xdr:row>
      <xdr:rowOff>641410</xdr:rowOff>
    </xdr:to>
    <xdr:pic>
      <xdr:nvPicPr>
        <xdr:cNvPr id="859" name="Picture 275" descr="Picture 275"/>
        <xdr:cNvPicPr>
          <a:picLocks noChangeAspect="1"/>
        </xdr:cNvPicPr>
      </xdr:nvPicPr>
      <xdr:blipFill>
        <a:blip xmlns:r="http://schemas.openxmlformats.org/officeDocument/2006/relationships" r:embed="rId159">
          <a:extLst/>
        </a:blip>
        <a:stretch>
          <a:fillRect/>
        </a:stretch>
      </xdr:blipFill>
      <xdr:spPr>
        <a:xfrm>
          <a:off x="76200" y="70642323"/>
          <a:ext cx="82111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102</xdr:row>
      <xdr:rowOff>50646</xdr:rowOff>
    </xdr:from>
    <xdr:to>
      <xdr:col>0</xdr:col>
      <xdr:colOff>897314</xdr:colOff>
      <xdr:row>102</xdr:row>
      <xdr:rowOff>641413</xdr:rowOff>
    </xdr:to>
    <xdr:pic>
      <xdr:nvPicPr>
        <xdr:cNvPr id="860" name="Picture 276" descr="Picture 276"/>
        <xdr:cNvPicPr>
          <a:picLocks noChangeAspect="1"/>
        </xdr:cNvPicPr>
      </xdr:nvPicPr>
      <xdr:blipFill>
        <a:blip xmlns:r="http://schemas.openxmlformats.org/officeDocument/2006/relationships" r:embed="rId159">
          <a:extLst/>
        </a:blip>
        <a:stretch>
          <a:fillRect/>
        </a:stretch>
      </xdr:blipFill>
      <xdr:spPr>
        <a:xfrm>
          <a:off x="76200" y="71340191"/>
          <a:ext cx="82111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103</xdr:row>
      <xdr:rowOff>50648</xdr:rowOff>
    </xdr:from>
    <xdr:to>
      <xdr:col>0</xdr:col>
      <xdr:colOff>897314</xdr:colOff>
      <xdr:row>103</xdr:row>
      <xdr:rowOff>641415</xdr:rowOff>
    </xdr:to>
    <xdr:pic>
      <xdr:nvPicPr>
        <xdr:cNvPr id="861" name="Picture 277" descr="Picture 277"/>
        <xdr:cNvPicPr>
          <a:picLocks noChangeAspect="1"/>
        </xdr:cNvPicPr>
      </xdr:nvPicPr>
      <xdr:blipFill>
        <a:blip xmlns:r="http://schemas.openxmlformats.org/officeDocument/2006/relationships" r:embed="rId159">
          <a:extLst/>
        </a:blip>
        <a:stretch>
          <a:fillRect/>
        </a:stretch>
      </xdr:blipFill>
      <xdr:spPr>
        <a:xfrm>
          <a:off x="76200" y="72038058"/>
          <a:ext cx="82111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104</xdr:row>
      <xdr:rowOff>50651</xdr:rowOff>
    </xdr:from>
    <xdr:to>
      <xdr:col>0</xdr:col>
      <xdr:colOff>897945</xdr:colOff>
      <xdr:row>104</xdr:row>
      <xdr:rowOff>641418</xdr:rowOff>
    </xdr:to>
    <xdr:pic>
      <xdr:nvPicPr>
        <xdr:cNvPr id="862" name="Picture 278" descr="Picture 278"/>
        <xdr:cNvPicPr>
          <a:picLocks noChangeAspect="1"/>
        </xdr:cNvPicPr>
      </xdr:nvPicPr>
      <xdr:blipFill>
        <a:blip xmlns:r="http://schemas.openxmlformats.org/officeDocument/2006/relationships" r:embed="rId159">
          <a:extLst/>
        </a:blip>
        <a:stretch>
          <a:fillRect/>
        </a:stretch>
      </xdr:blipFill>
      <xdr:spPr>
        <a:xfrm>
          <a:off x="76200" y="72735926"/>
          <a:ext cx="82174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105</xdr:row>
      <xdr:rowOff>50653</xdr:rowOff>
    </xdr:from>
    <xdr:to>
      <xdr:col>0</xdr:col>
      <xdr:colOff>897314</xdr:colOff>
      <xdr:row>105</xdr:row>
      <xdr:rowOff>641420</xdr:rowOff>
    </xdr:to>
    <xdr:pic>
      <xdr:nvPicPr>
        <xdr:cNvPr id="863" name="Picture 279" descr="Picture 279"/>
        <xdr:cNvPicPr>
          <a:picLocks noChangeAspect="1"/>
        </xdr:cNvPicPr>
      </xdr:nvPicPr>
      <xdr:blipFill>
        <a:blip xmlns:r="http://schemas.openxmlformats.org/officeDocument/2006/relationships" r:embed="rId159">
          <a:extLst/>
        </a:blip>
        <a:stretch>
          <a:fillRect/>
        </a:stretch>
      </xdr:blipFill>
      <xdr:spPr>
        <a:xfrm>
          <a:off x="76200" y="73433793"/>
          <a:ext cx="82111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106</xdr:row>
      <xdr:rowOff>50656</xdr:rowOff>
    </xdr:from>
    <xdr:to>
      <xdr:col>0</xdr:col>
      <xdr:colOff>897314</xdr:colOff>
      <xdr:row>106</xdr:row>
      <xdr:rowOff>641423</xdr:rowOff>
    </xdr:to>
    <xdr:pic>
      <xdr:nvPicPr>
        <xdr:cNvPr id="864" name="Picture 280" descr="Picture 280"/>
        <xdr:cNvPicPr>
          <a:picLocks noChangeAspect="1"/>
        </xdr:cNvPicPr>
      </xdr:nvPicPr>
      <xdr:blipFill>
        <a:blip xmlns:r="http://schemas.openxmlformats.org/officeDocument/2006/relationships" r:embed="rId159">
          <a:extLst/>
        </a:blip>
        <a:stretch>
          <a:fillRect/>
        </a:stretch>
      </xdr:blipFill>
      <xdr:spPr>
        <a:xfrm>
          <a:off x="76200" y="74131661"/>
          <a:ext cx="82111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107</xdr:row>
      <xdr:rowOff>50658</xdr:rowOff>
    </xdr:from>
    <xdr:to>
      <xdr:col>0</xdr:col>
      <xdr:colOff>897314</xdr:colOff>
      <xdr:row>107</xdr:row>
      <xdr:rowOff>641425</xdr:rowOff>
    </xdr:to>
    <xdr:pic>
      <xdr:nvPicPr>
        <xdr:cNvPr id="865" name="Picture 281" descr="Picture 281"/>
        <xdr:cNvPicPr>
          <a:picLocks noChangeAspect="1"/>
        </xdr:cNvPicPr>
      </xdr:nvPicPr>
      <xdr:blipFill>
        <a:blip xmlns:r="http://schemas.openxmlformats.org/officeDocument/2006/relationships" r:embed="rId159">
          <a:extLst/>
        </a:blip>
        <a:stretch>
          <a:fillRect/>
        </a:stretch>
      </xdr:blipFill>
      <xdr:spPr>
        <a:xfrm>
          <a:off x="76200" y="74829528"/>
          <a:ext cx="82111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108</xdr:row>
      <xdr:rowOff>50661</xdr:rowOff>
    </xdr:from>
    <xdr:to>
      <xdr:col>0</xdr:col>
      <xdr:colOff>897945</xdr:colOff>
      <xdr:row>108</xdr:row>
      <xdr:rowOff>641428</xdr:rowOff>
    </xdr:to>
    <xdr:pic>
      <xdr:nvPicPr>
        <xdr:cNvPr id="866" name="Picture 282" descr="Picture 282"/>
        <xdr:cNvPicPr>
          <a:picLocks noChangeAspect="1"/>
        </xdr:cNvPicPr>
      </xdr:nvPicPr>
      <xdr:blipFill>
        <a:blip xmlns:r="http://schemas.openxmlformats.org/officeDocument/2006/relationships" r:embed="rId159">
          <a:extLst/>
        </a:blip>
        <a:stretch>
          <a:fillRect/>
        </a:stretch>
      </xdr:blipFill>
      <xdr:spPr>
        <a:xfrm>
          <a:off x="76200" y="75527396"/>
          <a:ext cx="82174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109</xdr:row>
      <xdr:rowOff>50663</xdr:rowOff>
    </xdr:from>
    <xdr:to>
      <xdr:col>0</xdr:col>
      <xdr:colOff>897314</xdr:colOff>
      <xdr:row>109</xdr:row>
      <xdr:rowOff>641430</xdr:rowOff>
    </xdr:to>
    <xdr:pic>
      <xdr:nvPicPr>
        <xdr:cNvPr id="867" name="Picture 283" descr="Picture 283"/>
        <xdr:cNvPicPr>
          <a:picLocks noChangeAspect="1"/>
        </xdr:cNvPicPr>
      </xdr:nvPicPr>
      <xdr:blipFill>
        <a:blip xmlns:r="http://schemas.openxmlformats.org/officeDocument/2006/relationships" r:embed="rId159">
          <a:extLst/>
        </a:blip>
        <a:stretch>
          <a:fillRect/>
        </a:stretch>
      </xdr:blipFill>
      <xdr:spPr>
        <a:xfrm>
          <a:off x="76200" y="76225263"/>
          <a:ext cx="82111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110</xdr:row>
      <xdr:rowOff>50666</xdr:rowOff>
    </xdr:from>
    <xdr:to>
      <xdr:col>0</xdr:col>
      <xdr:colOff>897314</xdr:colOff>
      <xdr:row>110</xdr:row>
      <xdr:rowOff>641433</xdr:rowOff>
    </xdr:to>
    <xdr:pic>
      <xdr:nvPicPr>
        <xdr:cNvPr id="868" name="Picture 284" descr="Picture 284"/>
        <xdr:cNvPicPr>
          <a:picLocks noChangeAspect="1"/>
        </xdr:cNvPicPr>
      </xdr:nvPicPr>
      <xdr:blipFill>
        <a:blip xmlns:r="http://schemas.openxmlformats.org/officeDocument/2006/relationships" r:embed="rId159">
          <a:extLst/>
        </a:blip>
        <a:stretch>
          <a:fillRect/>
        </a:stretch>
      </xdr:blipFill>
      <xdr:spPr>
        <a:xfrm>
          <a:off x="76200" y="76923131"/>
          <a:ext cx="82111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111</xdr:row>
      <xdr:rowOff>50668</xdr:rowOff>
    </xdr:from>
    <xdr:to>
      <xdr:col>0</xdr:col>
      <xdr:colOff>897314</xdr:colOff>
      <xdr:row>111</xdr:row>
      <xdr:rowOff>641435</xdr:rowOff>
    </xdr:to>
    <xdr:pic>
      <xdr:nvPicPr>
        <xdr:cNvPr id="869" name="Picture 285" descr="Picture 285"/>
        <xdr:cNvPicPr>
          <a:picLocks noChangeAspect="1"/>
        </xdr:cNvPicPr>
      </xdr:nvPicPr>
      <xdr:blipFill>
        <a:blip xmlns:r="http://schemas.openxmlformats.org/officeDocument/2006/relationships" r:embed="rId159">
          <a:extLst/>
        </a:blip>
        <a:stretch>
          <a:fillRect/>
        </a:stretch>
      </xdr:blipFill>
      <xdr:spPr>
        <a:xfrm>
          <a:off x="76200" y="77620998"/>
          <a:ext cx="82111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112</xdr:row>
      <xdr:rowOff>50671</xdr:rowOff>
    </xdr:from>
    <xdr:to>
      <xdr:col>0</xdr:col>
      <xdr:colOff>913095</xdr:colOff>
      <xdr:row>112</xdr:row>
      <xdr:rowOff>641438</xdr:rowOff>
    </xdr:to>
    <xdr:pic>
      <xdr:nvPicPr>
        <xdr:cNvPr id="870" name="Picture 286" descr="Picture 286"/>
        <xdr:cNvPicPr>
          <a:picLocks noChangeAspect="1"/>
        </xdr:cNvPicPr>
      </xdr:nvPicPr>
      <xdr:blipFill>
        <a:blip xmlns:r="http://schemas.openxmlformats.org/officeDocument/2006/relationships" r:embed="rId160">
          <a:extLst/>
        </a:blip>
        <a:stretch>
          <a:fillRect/>
        </a:stretch>
      </xdr:blipFill>
      <xdr:spPr>
        <a:xfrm>
          <a:off x="76200" y="78318866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113</xdr:row>
      <xdr:rowOff>50673</xdr:rowOff>
    </xdr:from>
    <xdr:to>
      <xdr:col>0</xdr:col>
      <xdr:colOff>914357</xdr:colOff>
      <xdr:row>113</xdr:row>
      <xdr:rowOff>641440</xdr:rowOff>
    </xdr:to>
    <xdr:pic>
      <xdr:nvPicPr>
        <xdr:cNvPr id="871" name="Picture 287" descr="Picture 287"/>
        <xdr:cNvPicPr>
          <a:picLocks noChangeAspect="1"/>
        </xdr:cNvPicPr>
      </xdr:nvPicPr>
      <xdr:blipFill>
        <a:blip xmlns:r="http://schemas.openxmlformats.org/officeDocument/2006/relationships" r:embed="rId161">
          <a:extLst/>
        </a:blip>
        <a:stretch>
          <a:fillRect/>
        </a:stretch>
      </xdr:blipFill>
      <xdr:spPr>
        <a:xfrm>
          <a:off x="76200" y="79016733"/>
          <a:ext cx="838157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114</xdr:row>
      <xdr:rowOff>50675</xdr:rowOff>
    </xdr:from>
    <xdr:to>
      <xdr:col>0</xdr:col>
      <xdr:colOff>913095</xdr:colOff>
      <xdr:row>114</xdr:row>
      <xdr:rowOff>641443</xdr:rowOff>
    </xdr:to>
    <xdr:pic>
      <xdr:nvPicPr>
        <xdr:cNvPr id="872" name="Picture 288" descr="Picture 288"/>
        <xdr:cNvPicPr>
          <a:picLocks noChangeAspect="1"/>
        </xdr:cNvPicPr>
      </xdr:nvPicPr>
      <xdr:blipFill>
        <a:blip xmlns:r="http://schemas.openxmlformats.org/officeDocument/2006/relationships" r:embed="rId160">
          <a:extLst/>
        </a:blip>
        <a:stretch>
          <a:fillRect/>
        </a:stretch>
      </xdr:blipFill>
      <xdr:spPr>
        <a:xfrm>
          <a:off x="76200" y="79714600"/>
          <a:ext cx="836896" cy="59076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115</xdr:row>
      <xdr:rowOff>50678</xdr:rowOff>
    </xdr:from>
    <xdr:to>
      <xdr:col>0</xdr:col>
      <xdr:colOff>913095</xdr:colOff>
      <xdr:row>115</xdr:row>
      <xdr:rowOff>641445</xdr:rowOff>
    </xdr:to>
    <xdr:pic>
      <xdr:nvPicPr>
        <xdr:cNvPr id="873" name="Picture 289" descr="Picture 289"/>
        <xdr:cNvPicPr>
          <a:picLocks noChangeAspect="1"/>
        </xdr:cNvPicPr>
      </xdr:nvPicPr>
      <xdr:blipFill>
        <a:blip xmlns:r="http://schemas.openxmlformats.org/officeDocument/2006/relationships" r:embed="rId160">
          <a:extLst/>
        </a:blip>
        <a:stretch>
          <a:fillRect/>
        </a:stretch>
      </xdr:blipFill>
      <xdr:spPr>
        <a:xfrm>
          <a:off x="76200" y="80412468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116</xdr:row>
      <xdr:rowOff>50680</xdr:rowOff>
    </xdr:from>
    <xdr:to>
      <xdr:col>0</xdr:col>
      <xdr:colOff>913095</xdr:colOff>
      <xdr:row>116</xdr:row>
      <xdr:rowOff>641447</xdr:rowOff>
    </xdr:to>
    <xdr:pic>
      <xdr:nvPicPr>
        <xdr:cNvPr id="874" name="Picture 290" descr="Picture 290"/>
        <xdr:cNvPicPr>
          <a:picLocks noChangeAspect="1"/>
        </xdr:cNvPicPr>
      </xdr:nvPicPr>
      <xdr:blipFill>
        <a:blip xmlns:r="http://schemas.openxmlformats.org/officeDocument/2006/relationships" r:embed="rId160">
          <a:extLst/>
        </a:blip>
        <a:stretch>
          <a:fillRect/>
        </a:stretch>
      </xdr:blipFill>
      <xdr:spPr>
        <a:xfrm>
          <a:off x="76200" y="81110335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117</xdr:row>
      <xdr:rowOff>50683</xdr:rowOff>
    </xdr:from>
    <xdr:to>
      <xdr:col>0</xdr:col>
      <xdr:colOff>914357</xdr:colOff>
      <xdr:row>117</xdr:row>
      <xdr:rowOff>641450</xdr:rowOff>
    </xdr:to>
    <xdr:pic>
      <xdr:nvPicPr>
        <xdr:cNvPr id="875" name="Picture 291" descr="Picture 291"/>
        <xdr:cNvPicPr>
          <a:picLocks noChangeAspect="1"/>
        </xdr:cNvPicPr>
      </xdr:nvPicPr>
      <xdr:blipFill>
        <a:blip xmlns:r="http://schemas.openxmlformats.org/officeDocument/2006/relationships" r:embed="rId161">
          <a:extLst/>
        </a:blip>
        <a:stretch>
          <a:fillRect/>
        </a:stretch>
      </xdr:blipFill>
      <xdr:spPr>
        <a:xfrm>
          <a:off x="76200" y="81808203"/>
          <a:ext cx="838157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496</xdr:row>
      <xdr:rowOff>49167</xdr:rowOff>
    </xdr:from>
    <xdr:to>
      <xdr:col>0</xdr:col>
      <xdr:colOff>667541</xdr:colOff>
      <xdr:row>496</xdr:row>
      <xdr:rowOff>639941</xdr:rowOff>
    </xdr:to>
    <xdr:pic>
      <xdr:nvPicPr>
        <xdr:cNvPr id="876" name="Picture 292" descr="Picture 29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46297522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497</xdr:row>
      <xdr:rowOff>49157</xdr:rowOff>
    </xdr:from>
    <xdr:to>
      <xdr:col>0</xdr:col>
      <xdr:colOff>667541</xdr:colOff>
      <xdr:row>497</xdr:row>
      <xdr:rowOff>639931</xdr:rowOff>
    </xdr:to>
    <xdr:pic>
      <xdr:nvPicPr>
        <xdr:cNvPr id="877" name="Picture 293" descr="Picture 29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46995377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498</xdr:row>
      <xdr:rowOff>49148</xdr:rowOff>
    </xdr:from>
    <xdr:to>
      <xdr:col>0</xdr:col>
      <xdr:colOff>667541</xdr:colOff>
      <xdr:row>498</xdr:row>
      <xdr:rowOff>639921</xdr:rowOff>
    </xdr:to>
    <xdr:pic>
      <xdr:nvPicPr>
        <xdr:cNvPr id="878" name="Picture 294" descr="Picture 29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47693233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499</xdr:row>
      <xdr:rowOff>49138</xdr:rowOff>
    </xdr:from>
    <xdr:to>
      <xdr:col>0</xdr:col>
      <xdr:colOff>667541</xdr:colOff>
      <xdr:row>499</xdr:row>
      <xdr:rowOff>639911</xdr:rowOff>
    </xdr:to>
    <xdr:pic>
      <xdr:nvPicPr>
        <xdr:cNvPr id="879" name="Picture 295" descr="Picture 29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48391088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500</xdr:row>
      <xdr:rowOff>49128</xdr:rowOff>
    </xdr:from>
    <xdr:to>
      <xdr:col>0</xdr:col>
      <xdr:colOff>668173</xdr:colOff>
      <xdr:row>500</xdr:row>
      <xdr:rowOff>639901</xdr:rowOff>
    </xdr:to>
    <xdr:pic>
      <xdr:nvPicPr>
        <xdr:cNvPr id="880" name="Picture 296" descr="Picture 29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49088943"/>
          <a:ext cx="59197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501</xdr:row>
      <xdr:rowOff>49118</xdr:rowOff>
    </xdr:from>
    <xdr:to>
      <xdr:col>0</xdr:col>
      <xdr:colOff>667541</xdr:colOff>
      <xdr:row>501</xdr:row>
      <xdr:rowOff>639891</xdr:rowOff>
    </xdr:to>
    <xdr:pic>
      <xdr:nvPicPr>
        <xdr:cNvPr id="881" name="Picture 297" descr="Picture 29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49786798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502</xdr:row>
      <xdr:rowOff>49108</xdr:rowOff>
    </xdr:from>
    <xdr:to>
      <xdr:col>0</xdr:col>
      <xdr:colOff>667541</xdr:colOff>
      <xdr:row>502</xdr:row>
      <xdr:rowOff>639881</xdr:rowOff>
    </xdr:to>
    <xdr:pic>
      <xdr:nvPicPr>
        <xdr:cNvPr id="882" name="Picture 298" descr="Picture 29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50484653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118</xdr:row>
      <xdr:rowOff>50685</xdr:rowOff>
    </xdr:from>
    <xdr:to>
      <xdr:col>0</xdr:col>
      <xdr:colOff>914357</xdr:colOff>
      <xdr:row>118</xdr:row>
      <xdr:rowOff>641452</xdr:rowOff>
    </xdr:to>
    <xdr:pic>
      <xdr:nvPicPr>
        <xdr:cNvPr id="883" name="Picture 305" descr="Picture 305"/>
        <xdr:cNvPicPr>
          <a:picLocks noChangeAspect="1"/>
        </xdr:cNvPicPr>
      </xdr:nvPicPr>
      <xdr:blipFill>
        <a:blip xmlns:r="http://schemas.openxmlformats.org/officeDocument/2006/relationships" r:embed="rId162">
          <a:extLst/>
        </a:blip>
        <a:stretch>
          <a:fillRect/>
        </a:stretch>
      </xdr:blipFill>
      <xdr:spPr>
        <a:xfrm>
          <a:off x="76200" y="82506070"/>
          <a:ext cx="838157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119</xdr:row>
      <xdr:rowOff>50688</xdr:rowOff>
    </xdr:from>
    <xdr:to>
      <xdr:col>0</xdr:col>
      <xdr:colOff>913095</xdr:colOff>
      <xdr:row>119</xdr:row>
      <xdr:rowOff>641455</xdr:rowOff>
    </xdr:to>
    <xdr:pic>
      <xdr:nvPicPr>
        <xdr:cNvPr id="884" name="Picture 306" descr="Picture 306"/>
        <xdr:cNvPicPr>
          <a:picLocks noChangeAspect="1"/>
        </xdr:cNvPicPr>
      </xdr:nvPicPr>
      <xdr:blipFill>
        <a:blip xmlns:r="http://schemas.openxmlformats.org/officeDocument/2006/relationships" r:embed="rId163">
          <a:extLst/>
        </a:blip>
        <a:stretch>
          <a:fillRect/>
        </a:stretch>
      </xdr:blipFill>
      <xdr:spPr>
        <a:xfrm>
          <a:off x="76200" y="83203938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120</xdr:row>
      <xdr:rowOff>50690</xdr:rowOff>
    </xdr:from>
    <xdr:to>
      <xdr:col>0</xdr:col>
      <xdr:colOff>913095</xdr:colOff>
      <xdr:row>120</xdr:row>
      <xdr:rowOff>641457</xdr:rowOff>
    </xdr:to>
    <xdr:pic>
      <xdr:nvPicPr>
        <xdr:cNvPr id="885" name="Picture 307" descr="Picture 307"/>
        <xdr:cNvPicPr>
          <a:picLocks noChangeAspect="1"/>
        </xdr:cNvPicPr>
      </xdr:nvPicPr>
      <xdr:blipFill>
        <a:blip xmlns:r="http://schemas.openxmlformats.org/officeDocument/2006/relationships" r:embed="rId163">
          <a:extLst/>
        </a:blip>
        <a:stretch>
          <a:fillRect/>
        </a:stretch>
      </xdr:blipFill>
      <xdr:spPr>
        <a:xfrm>
          <a:off x="76200" y="83901805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121</xdr:row>
      <xdr:rowOff>50693</xdr:rowOff>
    </xdr:from>
    <xdr:to>
      <xdr:col>0</xdr:col>
      <xdr:colOff>913095</xdr:colOff>
      <xdr:row>121</xdr:row>
      <xdr:rowOff>641460</xdr:rowOff>
    </xdr:to>
    <xdr:pic>
      <xdr:nvPicPr>
        <xdr:cNvPr id="886" name="Picture 308" descr="Picture 308"/>
        <xdr:cNvPicPr>
          <a:picLocks noChangeAspect="1"/>
        </xdr:cNvPicPr>
      </xdr:nvPicPr>
      <xdr:blipFill>
        <a:blip xmlns:r="http://schemas.openxmlformats.org/officeDocument/2006/relationships" r:embed="rId163">
          <a:extLst/>
        </a:blip>
        <a:stretch>
          <a:fillRect/>
        </a:stretch>
      </xdr:blipFill>
      <xdr:spPr>
        <a:xfrm>
          <a:off x="76200" y="84599673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122</xdr:row>
      <xdr:rowOff>50695</xdr:rowOff>
    </xdr:from>
    <xdr:to>
      <xdr:col>0</xdr:col>
      <xdr:colOff>913095</xdr:colOff>
      <xdr:row>122</xdr:row>
      <xdr:rowOff>641462</xdr:rowOff>
    </xdr:to>
    <xdr:pic>
      <xdr:nvPicPr>
        <xdr:cNvPr id="887" name="Picture 309" descr="Picture 309"/>
        <xdr:cNvPicPr>
          <a:picLocks noChangeAspect="1"/>
        </xdr:cNvPicPr>
      </xdr:nvPicPr>
      <xdr:blipFill>
        <a:blip xmlns:r="http://schemas.openxmlformats.org/officeDocument/2006/relationships" r:embed="rId163">
          <a:extLst/>
        </a:blip>
        <a:stretch>
          <a:fillRect/>
        </a:stretch>
      </xdr:blipFill>
      <xdr:spPr>
        <a:xfrm>
          <a:off x="76200" y="85297540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123</xdr:row>
      <xdr:rowOff>50698</xdr:rowOff>
    </xdr:from>
    <xdr:to>
      <xdr:col>0</xdr:col>
      <xdr:colOff>914357</xdr:colOff>
      <xdr:row>123</xdr:row>
      <xdr:rowOff>641465</xdr:rowOff>
    </xdr:to>
    <xdr:pic>
      <xdr:nvPicPr>
        <xdr:cNvPr id="888" name="Picture 310" descr="Picture 310"/>
        <xdr:cNvPicPr>
          <a:picLocks noChangeAspect="1"/>
        </xdr:cNvPicPr>
      </xdr:nvPicPr>
      <xdr:blipFill>
        <a:blip xmlns:r="http://schemas.openxmlformats.org/officeDocument/2006/relationships" r:embed="rId162">
          <a:extLst/>
        </a:blip>
        <a:stretch>
          <a:fillRect/>
        </a:stretch>
      </xdr:blipFill>
      <xdr:spPr>
        <a:xfrm>
          <a:off x="76200" y="85995408"/>
          <a:ext cx="838157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124</xdr:row>
      <xdr:rowOff>50700</xdr:rowOff>
    </xdr:from>
    <xdr:to>
      <xdr:col>0</xdr:col>
      <xdr:colOff>913095</xdr:colOff>
      <xdr:row>124</xdr:row>
      <xdr:rowOff>641467</xdr:rowOff>
    </xdr:to>
    <xdr:pic>
      <xdr:nvPicPr>
        <xdr:cNvPr id="889" name="Picture 311" descr="Picture 311"/>
        <xdr:cNvPicPr>
          <a:picLocks noChangeAspect="1"/>
        </xdr:cNvPicPr>
      </xdr:nvPicPr>
      <xdr:blipFill>
        <a:blip xmlns:r="http://schemas.openxmlformats.org/officeDocument/2006/relationships" r:embed="rId163">
          <a:extLst/>
        </a:blip>
        <a:stretch>
          <a:fillRect/>
        </a:stretch>
      </xdr:blipFill>
      <xdr:spPr>
        <a:xfrm>
          <a:off x="76200" y="86693275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125</xdr:row>
      <xdr:rowOff>50703</xdr:rowOff>
    </xdr:from>
    <xdr:to>
      <xdr:col>0</xdr:col>
      <xdr:colOff>913095</xdr:colOff>
      <xdr:row>125</xdr:row>
      <xdr:rowOff>641470</xdr:rowOff>
    </xdr:to>
    <xdr:pic>
      <xdr:nvPicPr>
        <xdr:cNvPr id="890" name="Picture 312" descr="Picture 312"/>
        <xdr:cNvPicPr>
          <a:picLocks noChangeAspect="1"/>
        </xdr:cNvPicPr>
      </xdr:nvPicPr>
      <xdr:blipFill>
        <a:blip xmlns:r="http://schemas.openxmlformats.org/officeDocument/2006/relationships" r:embed="rId163">
          <a:extLst/>
        </a:blip>
        <a:stretch>
          <a:fillRect/>
        </a:stretch>
      </xdr:blipFill>
      <xdr:spPr>
        <a:xfrm>
          <a:off x="76200" y="87391143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126</xdr:row>
      <xdr:rowOff>50705</xdr:rowOff>
    </xdr:from>
    <xdr:to>
      <xdr:col>0</xdr:col>
      <xdr:colOff>913095</xdr:colOff>
      <xdr:row>126</xdr:row>
      <xdr:rowOff>641472</xdr:rowOff>
    </xdr:to>
    <xdr:pic>
      <xdr:nvPicPr>
        <xdr:cNvPr id="891" name="Picture 313" descr="Picture 313"/>
        <xdr:cNvPicPr>
          <a:picLocks noChangeAspect="1"/>
        </xdr:cNvPicPr>
      </xdr:nvPicPr>
      <xdr:blipFill>
        <a:blip xmlns:r="http://schemas.openxmlformats.org/officeDocument/2006/relationships" r:embed="rId163">
          <a:extLst/>
        </a:blip>
        <a:stretch>
          <a:fillRect/>
        </a:stretch>
      </xdr:blipFill>
      <xdr:spPr>
        <a:xfrm>
          <a:off x="76200" y="88089010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127</xdr:row>
      <xdr:rowOff>50708</xdr:rowOff>
    </xdr:from>
    <xdr:to>
      <xdr:col>0</xdr:col>
      <xdr:colOff>914357</xdr:colOff>
      <xdr:row>127</xdr:row>
      <xdr:rowOff>641475</xdr:rowOff>
    </xdr:to>
    <xdr:pic>
      <xdr:nvPicPr>
        <xdr:cNvPr id="892" name="Picture 314" descr="Picture 314"/>
        <xdr:cNvPicPr>
          <a:picLocks noChangeAspect="1"/>
        </xdr:cNvPicPr>
      </xdr:nvPicPr>
      <xdr:blipFill>
        <a:blip xmlns:r="http://schemas.openxmlformats.org/officeDocument/2006/relationships" r:embed="rId162">
          <a:extLst/>
        </a:blip>
        <a:stretch>
          <a:fillRect/>
        </a:stretch>
      </xdr:blipFill>
      <xdr:spPr>
        <a:xfrm>
          <a:off x="76200" y="88786878"/>
          <a:ext cx="838157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128</xdr:row>
      <xdr:rowOff>50710</xdr:rowOff>
    </xdr:from>
    <xdr:to>
      <xdr:col>0</xdr:col>
      <xdr:colOff>913095</xdr:colOff>
      <xdr:row>128</xdr:row>
      <xdr:rowOff>641477</xdr:rowOff>
    </xdr:to>
    <xdr:pic>
      <xdr:nvPicPr>
        <xdr:cNvPr id="893" name="Picture 315" descr="Picture 315"/>
        <xdr:cNvPicPr>
          <a:picLocks noChangeAspect="1"/>
        </xdr:cNvPicPr>
      </xdr:nvPicPr>
      <xdr:blipFill>
        <a:blip xmlns:r="http://schemas.openxmlformats.org/officeDocument/2006/relationships" r:embed="rId163">
          <a:extLst/>
        </a:blip>
        <a:stretch>
          <a:fillRect/>
        </a:stretch>
      </xdr:blipFill>
      <xdr:spPr>
        <a:xfrm>
          <a:off x="76200" y="89484745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129</xdr:row>
      <xdr:rowOff>50713</xdr:rowOff>
    </xdr:from>
    <xdr:to>
      <xdr:col>0</xdr:col>
      <xdr:colOff>913095</xdr:colOff>
      <xdr:row>129</xdr:row>
      <xdr:rowOff>641480</xdr:rowOff>
    </xdr:to>
    <xdr:pic>
      <xdr:nvPicPr>
        <xdr:cNvPr id="894" name="Picture 316" descr="Picture 316"/>
        <xdr:cNvPicPr>
          <a:picLocks noChangeAspect="1"/>
        </xdr:cNvPicPr>
      </xdr:nvPicPr>
      <xdr:blipFill>
        <a:blip xmlns:r="http://schemas.openxmlformats.org/officeDocument/2006/relationships" r:embed="rId163">
          <a:extLst/>
        </a:blip>
        <a:stretch>
          <a:fillRect/>
        </a:stretch>
      </xdr:blipFill>
      <xdr:spPr>
        <a:xfrm>
          <a:off x="76200" y="90182613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130</xdr:row>
      <xdr:rowOff>50715</xdr:rowOff>
    </xdr:from>
    <xdr:to>
      <xdr:col>0</xdr:col>
      <xdr:colOff>913095</xdr:colOff>
      <xdr:row>130</xdr:row>
      <xdr:rowOff>641482</xdr:rowOff>
    </xdr:to>
    <xdr:pic>
      <xdr:nvPicPr>
        <xdr:cNvPr id="895" name="Picture 317" descr="Picture 317"/>
        <xdr:cNvPicPr>
          <a:picLocks noChangeAspect="1"/>
        </xdr:cNvPicPr>
      </xdr:nvPicPr>
      <xdr:blipFill>
        <a:blip xmlns:r="http://schemas.openxmlformats.org/officeDocument/2006/relationships" r:embed="rId164">
          <a:extLst/>
        </a:blip>
        <a:stretch>
          <a:fillRect/>
        </a:stretch>
      </xdr:blipFill>
      <xdr:spPr>
        <a:xfrm>
          <a:off x="76200" y="90880480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131</xdr:row>
      <xdr:rowOff>50718</xdr:rowOff>
    </xdr:from>
    <xdr:to>
      <xdr:col>0</xdr:col>
      <xdr:colOff>913095</xdr:colOff>
      <xdr:row>131</xdr:row>
      <xdr:rowOff>641485</xdr:rowOff>
    </xdr:to>
    <xdr:pic>
      <xdr:nvPicPr>
        <xdr:cNvPr id="896" name="Picture 318" descr="Picture 318"/>
        <xdr:cNvPicPr>
          <a:picLocks noChangeAspect="1"/>
        </xdr:cNvPicPr>
      </xdr:nvPicPr>
      <xdr:blipFill>
        <a:blip xmlns:r="http://schemas.openxmlformats.org/officeDocument/2006/relationships" r:embed="rId164">
          <a:extLst/>
        </a:blip>
        <a:stretch>
          <a:fillRect/>
        </a:stretch>
      </xdr:blipFill>
      <xdr:spPr>
        <a:xfrm>
          <a:off x="76200" y="91578348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132</xdr:row>
      <xdr:rowOff>50720</xdr:rowOff>
    </xdr:from>
    <xdr:to>
      <xdr:col>0</xdr:col>
      <xdr:colOff>914357</xdr:colOff>
      <xdr:row>132</xdr:row>
      <xdr:rowOff>641487</xdr:rowOff>
    </xdr:to>
    <xdr:pic>
      <xdr:nvPicPr>
        <xdr:cNvPr id="897" name="Picture 319" descr="Picture 319"/>
        <xdr:cNvPicPr>
          <a:picLocks noChangeAspect="1"/>
        </xdr:cNvPicPr>
      </xdr:nvPicPr>
      <xdr:blipFill>
        <a:blip xmlns:r="http://schemas.openxmlformats.org/officeDocument/2006/relationships" r:embed="rId165">
          <a:extLst/>
        </a:blip>
        <a:stretch>
          <a:fillRect/>
        </a:stretch>
      </xdr:blipFill>
      <xdr:spPr>
        <a:xfrm>
          <a:off x="76200" y="92276215"/>
          <a:ext cx="838157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133</xdr:row>
      <xdr:rowOff>50723</xdr:rowOff>
    </xdr:from>
    <xdr:to>
      <xdr:col>0</xdr:col>
      <xdr:colOff>913095</xdr:colOff>
      <xdr:row>133</xdr:row>
      <xdr:rowOff>641490</xdr:rowOff>
    </xdr:to>
    <xdr:pic>
      <xdr:nvPicPr>
        <xdr:cNvPr id="898" name="Picture 320" descr="Picture 320"/>
        <xdr:cNvPicPr>
          <a:picLocks noChangeAspect="1"/>
        </xdr:cNvPicPr>
      </xdr:nvPicPr>
      <xdr:blipFill>
        <a:blip xmlns:r="http://schemas.openxmlformats.org/officeDocument/2006/relationships" r:embed="rId164">
          <a:extLst/>
        </a:blip>
        <a:stretch>
          <a:fillRect/>
        </a:stretch>
      </xdr:blipFill>
      <xdr:spPr>
        <a:xfrm>
          <a:off x="76200" y="92974083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134</xdr:row>
      <xdr:rowOff>50725</xdr:rowOff>
    </xdr:from>
    <xdr:to>
      <xdr:col>0</xdr:col>
      <xdr:colOff>913095</xdr:colOff>
      <xdr:row>134</xdr:row>
      <xdr:rowOff>641492</xdr:rowOff>
    </xdr:to>
    <xdr:pic>
      <xdr:nvPicPr>
        <xdr:cNvPr id="899" name="Picture 321" descr="Picture 321"/>
        <xdr:cNvPicPr>
          <a:picLocks noChangeAspect="1"/>
        </xdr:cNvPicPr>
      </xdr:nvPicPr>
      <xdr:blipFill>
        <a:blip xmlns:r="http://schemas.openxmlformats.org/officeDocument/2006/relationships" r:embed="rId164">
          <a:extLst/>
        </a:blip>
        <a:stretch>
          <a:fillRect/>
        </a:stretch>
      </xdr:blipFill>
      <xdr:spPr>
        <a:xfrm>
          <a:off x="76200" y="93671950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135</xdr:row>
      <xdr:rowOff>50728</xdr:rowOff>
    </xdr:from>
    <xdr:to>
      <xdr:col>0</xdr:col>
      <xdr:colOff>913095</xdr:colOff>
      <xdr:row>135</xdr:row>
      <xdr:rowOff>641495</xdr:rowOff>
    </xdr:to>
    <xdr:pic>
      <xdr:nvPicPr>
        <xdr:cNvPr id="900" name="Picture 322" descr="Picture 322"/>
        <xdr:cNvPicPr>
          <a:picLocks noChangeAspect="1"/>
        </xdr:cNvPicPr>
      </xdr:nvPicPr>
      <xdr:blipFill>
        <a:blip xmlns:r="http://schemas.openxmlformats.org/officeDocument/2006/relationships" r:embed="rId164">
          <a:extLst/>
        </a:blip>
        <a:stretch>
          <a:fillRect/>
        </a:stretch>
      </xdr:blipFill>
      <xdr:spPr>
        <a:xfrm>
          <a:off x="76200" y="94369818"/>
          <a:ext cx="836896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503</xdr:row>
      <xdr:rowOff>49098</xdr:rowOff>
    </xdr:from>
    <xdr:to>
      <xdr:col>0</xdr:col>
      <xdr:colOff>668173</xdr:colOff>
      <xdr:row>503</xdr:row>
      <xdr:rowOff>639871</xdr:rowOff>
    </xdr:to>
    <xdr:pic>
      <xdr:nvPicPr>
        <xdr:cNvPr id="901" name="Picture 323" descr="Picture 32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51182508"/>
          <a:ext cx="59197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504</xdr:row>
      <xdr:rowOff>49088</xdr:rowOff>
    </xdr:from>
    <xdr:to>
      <xdr:col>0</xdr:col>
      <xdr:colOff>667541</xdr:colOff>
      <xdr:row>504</xdr:row>
      <xdr:rowOff>639861</xdr:rowOff>
    </xdr:to>
    <xdr:pic>
      <xdr:nvPicPr>
        <xdr:cNvPr id="902" name="Picture 324" descr="Picture 32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51880363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505</xdr:row>
      <xdr:rowOff>49078</xdr:rowOff>
    </xdr:from>
    <xdr:to>
      <xdr:col>0</xdr:col>
      <xdr:colOff>667541</xdr:colOff>
      <xdr:row>505</xdr:row>
      <xdr:rowOff>639851</xdr:rowOff>
    </xdr:to>
    <xdr:pic>
      <xdr:nvPicPr>
        <xdr:cNvPr id="903" name="Picture 325" descr="Picture 32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52578218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506</xdr:row>
      <xdr:rowOff>49068</xdr:rowOff>
    </xdr:from>
    <xdr:to>
      <xdr:col>0</xdr:col>
      <xdr:colOff>667541</xdr:colOff>
      <xdr:row>506</xdr:row>
      <xdr:rowOff>639841</xdr:rowOff>
    </xdr:to>
    <xdr:pic>
      <xdr:nvPicPr>
        <xdr:cNvPr id="904" name="Picture 326" descr="Picture 32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53276073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507</xdr:row>
      <xdr:rowOff>49058</xdr:rowOff>
    </xdr:from>
    <xdr:to>
      <xdr:col>0</xdr:col>
      <xdr:colOff>667541</xdr:colOff>
      <xdr:row>507</xdr:row>
      <xdr:rowOff>639832</xdr:rowOff>
    </xdr:to>
    <xdr:pic>
      <xdr:nvPicPr>
        <xdr:cNvPr id="905" name="Picture 327" descr="Picture 32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53973928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508</xdr:row>
      <xdr:rowOff>49048</xdr:rowOff>
    </xdr:from>
    <xdr:to>
      <xdr:col>0</xdr:col>
      <xdr:colOff>668173</xdr:colOff>
      <xdr:row>508</xdr:row>
      <xdr:rowOff>639822</xdr:rowOff>
    </xdr:to>
    <xdr:pic>
      <xdr:nvPicPr>
        <xdr:cNvPr id="906" name="Picture 328" descr="Picture 32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54671783"/>
          <a:ext cx="591974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509</xdr:row>
      <xdr:rowOff>49038</xdr:rowOff>
    </xdr:from>
    <xdr:to>
      <xdr:col>0</xdr:col>
      <xdr:colOff>667541</xdr:colOff>
      <xdr:row>509</xdr:row>
      <xdr:rowOff>639812</xdr:rowOff>
    </xdr:to>
    <xdr:pic>
      <xdr:nvPicPr>
        <xdr:cNvPr id="907" name="Picture 329" descr="Picture 32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55369638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510</xdr:row>
      <xdr:rowOff>49028</xdr:rowOff>
    </xdr:from>
    <xdr:to>
      <xdr:col>0</xdr:col>
      <xdr:colOff>667541</xdr:colOff>
      <xdr:row>510</xdr:row>
      <xdr:rowOff>639802</xdr:rowOff>
    </xdr:to>
    <xdr:pic>
      <xdr:nvPicPr>
        <xdr:cNvPr id="908" name="Picture 330" descr="Picture 33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56067493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511</xdr:row>
      <xdr:rowOff>49019</xdr:rowOff>
    </xdr:from>
    <xdr:to>
      <xdr:col>0</xdr:col>
      <xdr:colOff>667541</xdr:colOff>
      <xdr:row>511</xdr:row>
      <xdr:rowOff>639792</xdr:rowOff>
    </xdr:to>
    <xdr:pic>
      <xdr:nvPicPr>
        <xdr:cNvPr id="909" name="Picture 331" descr="Picture 33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56765349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512</xdr:row>
      <xdr:rowOff>49009</xdr:rowOff>
    </xdr:from>
    <xdr:to>
      <xdr:col>0</xdr:col>
      <xdr:colOff>667541</xdr:colOff>
      <xdr:row>512</xdr:row>
      <xdr:rowOff>639782</xdr:rowOff>
    </xdr:to>
    <xdr:pic>
      <xdr:nvPicPr>
        <xdr:cNvPr id="910" name="Picture 332" descr="Picture 33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57463204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513</xdr:row>
      <xdr:rowOff>48999</xdr:rowOff>
    </xdr:from>
    <xdr:to>
      <xdr:col>0</xdr:col>
      <xdr:colOff>668173</xdr:colOff>
      <xdr:row>513</xdr:row>
      <xdr:rowOff>639772</xdr:rowOff>
    </xdr:to>
    <xdr:pic>
      <xdr:nvPicPr>
        <xdr:cNvPr id="911" name="Picture 333" descr="Picture 33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58161059"/>
          <a:ext cx="59197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514</xdr:row>
      <xdr:rowOff>48989</xdr:rowOff>
    </xdr:from>
    <xdr:to>
      <xdr:col>0</xdr:col>
      <xdr:colOff>667541</xdr:colOff>
      <xdr:row>514</xdr:row>
      <xdr:rowOff>639762</xdr:rowOff>
    </xdr:to>
    <xdr:pic>
      <xdr:nvPicPr>
        <xdr:cNvPr id="912" name="Picture 334" descr="Picture 33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58858914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515</xdr:row>
      <xdr:rowOff>48979</xdr:rowOff>
    </xdr:from>
    <xdr:to>
      <xdr:col>0</xdr:col>
      <xdr:colOff>667541</xdr:colOff>
      <xdr:row>515</xdr:row>
      <xdr:rowOff>639752</xdr:rowOff>
    </xdr:to>
    <xdr:pic>
      <xdr:nvPicPr>
        <xdr:cNvPr id="913" name="Picture 335" descr="Picture 33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59556769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516</xdr:row>
      <xdr:rowOff>48969</xdr:rowOff>
    </xdr:from>
    <xdr:to>
      <xdr:col>0</xdr:col>
      <xdr:colOff>667541</xdr:colOff>
      <xdr:row>516</xdr:row>
      <xdr:rowOff>639742</xdr:rowOff>
    </xdr:to>
    <xdr:pic>
      <xdr:nvPicPr>
        <xdr:cNvPr id="914" name="Picture 336" descr="Picture 33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60254624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517</xdr:row>
      <xdr:rowOff>48959</xdr:rowOff>
    </xdr:from>
    <xdr:to>
      <xdr:col>0</xdr:col>
      <xdr:colOff>668173</xdr:colOff>
      <xdr:row>517</xdr:row>
      <xdr:rowOff>639732</xdr:rowOff>
    </xdr:to>
    <xdr:pic>
      <xdr:nvPicPr>
        <xdr:cNvPr id="915" name="Picture 337" descr="Picture 33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60952479"/>
          <a:ext cx="59197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518</xdr:row>
      <xdr:rowOff>48949</xdr:rowOff>
    </xdr:from>
    <xdr:to>
      <xdr:col>0</xdr:col>
      <xdr:colOff>667541</xdr:colOff>
      <xdr:row>518</xdr:row>
      <xdr:rowOff>639722</xdr:rowOff>
    </xdr:to>
    <xdr:pic>
      <xdr:nvPicPr>
        <xdr:cNvPr id="916" name="Picture 338" descr="Picture 33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61650334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519</xdr:row>
      <xdr:rowOff>48939</xdr:rowOff>
    </xdr:from>
    <xdr:to>
      <xdr:col>0</xdr:col>
      <xdr:colOff>667541</xdr:colOff>
      <xdr:row>519</xdr:row>
      <xdr:rowOff>639712</xdr:rowOff>
    </xdr:to>
    <xdr:pic>
      <xdr:nvPicPr>
        <xdr:cNvPr id="917" name="Picture 339" descr="Picture 33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62348189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520</xdr:row>
      <xdr:rowOff>48929</xdr:rowOff>
    </xdr:from>
    <xdr:to>
      <xdr:col>0</xdr:col>
      <xdr:colOff>667541</xdr:colOff>
      <xdr:row>520</xdr:row>
      <xdr:rowOff>639702</xdr:rowOff>
    </xdr:to>
    <xdr:pic>
      <xdr:nvPicPr>
        <xdr:cNvPr id="918" name="Picture 340" descr="Picture 34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63046044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521</xdr:row>
      <xdr:rowOff>48919</xdr:rowOff>
    </xdr:from>
    <xdr:to>
      <xdr:col>0</xdr:col>
      <xdr:colOff>667541</xdr:colOff>
      <xdr:row>521</xdr:row>
      <xdr:rowOff>639693</xdr:rowOff>
    </xdr:to>
    <xdr:pic>
      <xdr:nvPicPr>
        <xdr:cNvPr id="919" name="Picture 341" descr="Picture 34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63743899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522</xdr:row>
      <xdr:rowOff>48909</xdr:rowOff>
    </xdr:from>
    <xdr:to>
      <xdr:col>0</xdr:col>
      <xdr:colOff>668173</xdr:colOff>
      <xdr:row>522</xdr:row>
      <xdr:rowOff>639683</xdr:rowOff>
    </xdr:to>
    <xdr:pic>
      <xdr:nvPicPr>
        <xdr:cNvPr id="920" name="Picture 342" descr="Picture 34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64441754"/>
          <a:ext cx="591974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523</xdr:row>
      <xdr:rowOff>48899</xdr:rowOff>
    </xdr:from>
    <xdr:to>
      <xdr:col>0</xdr:col>
      <xdr:colOff>667541</xdr:colOff>
      <xdr:row>523</xdr:row>
      <xdr:rowOff>639673</xdr:rowOff>
    </xdr:to>
    <xdr:pic>
      <xdr:nvPicPr>
        <xdr:cNvPr id="921" name="Picture 343" descr="Picture 34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65139609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524</xdr:row>
      <xdr:rowOff>48890</xdr:rowOff>
    </xdr:from>
    <xdr:to>
      <xdr:col>0</xdr:col>
      <xdr:colOff>667541</xdr:colOff>
      <xdr:row>524</xdr:row>
      <xdr:rowOff>639663</xdr:rowOff>
    </xdr:to>
    <xdr:pic>
      <xdr:nvPicPr>
        <xdr:cNvPr id="922" name="Picture 344" descr="Picture 34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65837465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525</xdr:row>
      <xdr:rowOff>48880</xdr:rowOff>
    </xdr:from>
    <xdr:to>
      <xdr:col>0</xdr:col>
      <xdr:colOff>667541</xdr:colOff>
      <xdr:row>525</xdr:row>
      <xdr:rowOff>639653</xdr:rowOff>
    </xdr:to>
    <xdr:pic>
      <xdr:nvPicPr>
        <xdr:cNvPr id="923" name="Picture 345" descr="Picture 34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66535320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526</xdr:row>
      <xdr:rowOff>48870</xdr:rowOff>
    </xdr:from>
    <xdr:to>
      <xdr:col>0</xdr:col>
      <xdr:colOff>668173</xdr:colOff>
      <xdr:row>526</xdr:row>
      <xdr:rowOff>639643</xdr:rowOff>
    </xdr:to>
    <xdr:pic>
      <xdr:nvPicPr>
        <xdr:cNvPr id="924" name="Picture 346" descr="Picture 34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67233175"/>
          <a:ext cx="59197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527</xdr:row>
      <xdr:rowOff>48860</xdr:rowOff>
    </xdr:from>
    <xdr:to>
      <xdr:col>0</xdr:col>
      <xdr:colOff>668173</xdr:colOff>
      <xdr:row>527</xdr:row>
      <xdr:rowOff>639633</xdr:rowOff>
    </xdr:to>
    <xdr:pic>
      <xdr:nvPicPr>
        <xdr:cNvPr id="925" name="Picture 360" descr="Picture 36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67931030"/>
          <a:ext cx="59197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528</xdr:row>
      <xdr:rowOff>48850</xdr:rowOff>
    </xdr:from>
    <xdr:to>
      <xdr:col>0</xdr:col>
      <xdr:colOff>667541</xdr:colOff>
      <xdr:row>528</xdr:row>
      <xdr:rowOff>639623</xdr:rowOff>
    </xdr:to>
    <xdr:pic>
      <xdr:nvPicPr>
        <xdr:cNvPr id="926" name="Picture 361" descr="Picture 36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68628885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529</xdr:row>
      <xdr:rowOff>48840</xdr:rowOff>
    </xdr:from>
    <xdr:to>
      <xdr:col>0</xdr:col>
      <xdr:colOff>667541</xdr:colOff>
      <xdr:row>529</xdr:row>
      <xdr:rowOff>639613</xdr:rowOff>
    </xdr:to>
    <xdr:pic>
      <xdr:nvPicPr>
        <xdr:cNvPr id="927" name="Picture 362" descr="Picture 36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69326740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530</xdr:row>
      <xdr:rowOff>48830</xdr:rowOff>
    </xdr:from>
    <xdr:to>
      <xdr:col>0</xdr:col>
      <xdr:colOff>667541</xdr:colOff>
      <xdr:row>530</xdr:row>
      <xdr:rowOff>639603</xdr:rowOff>
    </xdr:to>
    <xdr:pic>
      <xdr:nvPicPr>
        <xdr:cNvPr id="928" name="Picture 363" descr="Picture 36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70024595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531</xdr:row>
      <xdr:rowOff>48820</xdr:rowOff>
    </xdr:from>
    <xdr:to>
      <xdr:col>0</xdr:col>
      <xdr:colOff>913095</xdr:colOff>
      <xdr:row>531</xdr:row>
      <xdr:rowOff>639593</xdr:rowOff>
    </xdr:to>
    <xdr:pic>
      <xdr:nvPicPr>
        <xdr:cNvPr id="929" name="Picture 365" descr="Picture 365"/>
        <xdr:cNvPicPr>
          <a:picLocks noChangeAspect="1"/>
        </xdr:cNvPicPr>
      </xdr:nvPicPr>
      <xdr:blipFill>
        <a:blip xmlns:r="http://schemas.openxmlformats.org/officeDocument/2006/relationships" r:embed="rId166">
          <a:extLst/>
        </a:blip>
        <a:stretch>
          <a:fillRect/>
        </a:stretch>
      </xdr:blipFill>
      <xdr:spPr>
        <a:xfrm>
          <a:off x="76200" y="370722450"/>
          <a:ext cx="836896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532</xdr:row>
      <xdr:rowOff>48810</xdr:rowOff>
    </xdr:from>
    <xdr:to>
      <xdr:col>0</xdr:col>
      <xdr:colOff>667541</xdr:colOff>
      <xdr:row>532</xdr:row>
      <xdr:rowOff>639583</xdr:rowOff>
    </xdr:to>
    <xdr:pic>
      <xdr:nvPicPr>
        <xdr:cNvPr id="930" name="Picture 366" descr="Picture 36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71420305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533</xdr:row>
      <xdr:rowOff>48800</xdr:rowOff>
    </xdr:from>
    <xdr:to>
      <xdr:col>0</xdr:col>
      <xdr:colOff>667541</xdr:colOff>
      <xdr:row>533</xdr:row>
      <xdr:rowOff>639574</xdr:rowOff>
    </xdr:to>
    <xdr:pic>
      <xdr:nvPicPr>
        <xdr:cNvPr id="931" name="Picture 367" descr="Picture 36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72118160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534</xdr:row>
      <xdr:rowOff>48790</xdr:rowOff>
    </xdr:from>
    <xdr:to>
      <xdr:col>0</xdr:col>
      <xdr:colOff>667541</xdr:colOff>
      <xdr:row>534</xdr:row>
      <xdr:rowOff>639564</xdr:rowOff>
    </xdr:to>
    <xdr:pic>
      <xdr:nvPicPr>
        <xdr:cNvPr id="932" name="Picture 370" descr="Picture 37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72816015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535</xdr:row>
      <xdr:rowOff>48780</xdr:rowOff>
    </xdr:from>
    <xdr:to>
      <xdr:col>0</xdr:col>
      <xdr:colOff>667541</xdr:colOff>
      <xdr:row>535</xdr:row>
      <xdr:rowOff>639554</xdr:rowOff>
    </xdr:to>
    <xdr:pic>
      <xdr:nvPicPr>
        <xdr:cNvPr id="933" name="Picture 372" descr="Picture 37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73513870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536</xdr:row>
      <xdr:rowOff>48770</xdr:rowOff>
    </xdr:from>
    <xdr:to>
      <xdr:col>0</xdr:col>
      <xdr:colOff>667541</xdr:colOff>
      <xdr:row>536</xdr:row>
      <xdr:rowOff>639544</xdr:rowOff>
    </xdr:to>
    <xdr:pic>
      <xdr:nvPicPr>
        <xdr:cNvPr id="934" name="Picture 373" descr="Picture 37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74211725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537</xdr:row>
      <xdr:rowOff>48761</xdr:rowOff>
    </xdr:from>
    <xdr:to>
      <xdr:col>0</xdr:col>
      <xdr:colOff>668173</xdr:colOff>
      <xdr:row>537</xdr:row>
      <xdr:rowOff>639534</xdr:rowOff>
    </xdr:to>
    <xdr:pic>
      <xdr:nvPicPr>
        <xdr:cNvPr id="935" name="Picture 374" descr="Picture 37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74909581"/>
          <a:ext cx="59197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538</xdr:row>
      <xdr:rowOff>48751</xdr:rowOff>
    </xdr:from>
    <xdr:to>
      <xdr:col>0</xdr:col>
      <xdr:colOff>667541</xdr:colOff>
      <xdr:row>538</xdr:row>
      <xdr:rowOff>639524</xdr:rowOff>
    </xdr:to>
    <xdr:pic>
      <xdr:nvPicPr>
        <xdr:cNvPr id="936" name="Picture 375" descr="Picture 37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75607436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539</xdr:row>
      <xdr:rowOff>48741</xdr:rowOff>
    </xdr:from>
    <xdr:to>
      <xdr:col>0</xdr:col>
      <xdr:colOff>667541</xdr:colOff>
      <xdr:row>539</xdr:row>
      <xdr:rowOff>639514</xdr:rowOff>
    </xdr:to>
    <xdr:pic>
      <xdr:nvPicPr>
        <xdr:cNvPr id="937" name="Picture 376" descr="Picture 37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76305291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540</xdr:row>
      <xdr:rowOff>48731</xdr:rowOff>
    </xdr:from>
    <xdr:to>
      <xdr:col>0</xdr:col>
      <xdr:colOff>667541</xdr:colOff>
      <xdr:row>540</xdr:row>
      <xdr:rowOff>639504</xdr:rowOff>
    </xdr:to>
    <xdr:pic>
      <xdr:nvPicPr>
        <xdr:cNvPr id="938" name="Picture 377" descr="Picture 37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77003146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541</xdr:row>
      <xdr:rowOff>48721</xdr:rowOff>
    </xdr:from>
    <xdr:to>
      <xdr:col>0</xdr:col>
      <xdr:colOff>668173</xdr:colOff>
      <xdr:row>541</xdr:row>
      <xdr:rowOff>639494</xdr:rowOff>
    </xdr:to>
    <xdr:pic>
      <xdr:nvPicPr>
        <xdr:cNvPr id="939" name="Picture 378" descr="Picture 37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77701001"/>
          <a:ext cx="59197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542</xdr:row>
      <xdr:rowOff>48711</xdr:rowOff>
    </xdr:from>
    <xdr:to>
      <xdr:col>0</xdr:col>
      <xdr:colOff>667541</xdr:colOff>
      <xdr:row>542</xdr:row>
      <xdr:rowOff>639484</xdr:rowOff>
    </xdr:to>
    <xdr:pic>
      <xdr:nvPicPr>
        <xdr:cNvPr id="940" name="Picture 379" descr="Picture 37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78398856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543</xdr:row>
      <xdr:rowOff>48701</xdr:rowOff>
    </xdr:from>
    <xdr:to>
      <xdr:col>0</xdr:col>
      <xdr:colOff>667541</xdr:colOff>
      <xdr:row>543</xdr:row>
      <xdr:rowOff>639474</xdr:rowOff>
    </xdr:to>
    <xdr:pic>
      <xdr:nvPicPr>
        <xdr:cNvPr id="941" name="Picture 380" descr="Picture 38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79096711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544</xdr:row>
      <xdr:rowOff>48691</xdr:rowOff>
    </xdr:from>
    <xdr:to>
      <xdr:col>0</xdr:col>
      <xdr:colOff>667541</xdr:colOff>
      <xdr:row>544</xdr:row>
      <xdr:rowOff>639464</xdr:rowOff>
    </xdr:to>
    <xdr:pic>
      <xdr:nvPicPr>
        <xdr:cNvPr id="942" name="Picture 381" descr="Picture 38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79794566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545</xdr:row>
      <xdr:rowOff>48681</xdr:rowOff>
    </xdr:from>
    <xdr:to>
      <xdr:col>0</xdr:col>
      <xdr:colOff>667541</xdr:colOff>
      <xdr:row>545</xdr:row>
      <xdr:rowOff>639454</xdr:rowOff>
    </xdr:to>
    <xdr:pic>
      <xdr:nvPicPr>
        <xdr:cNvPr id="943" name="Picture 382" descr="Picture 38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80492421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546</xdr:row>
      <xdr:rowOff>48671</xdr:rowOff>
    </xdr:from>
    <xdr:to>
      <xdr:col>0</xdr:col>
      <xdr:colOff>668173</xdr:colOff>
      <xdr:row>546</xdr:row>
      <xdr:rowOff>639445</xdr:rowOff>
    </xdr:to>
    <xdr:pic>
      <xdr:nvPicPr>
        <xdr:cNvPr id="944" name="Picture 383" descr="Picture 38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81190276"/>
          <a:ext cx="59197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547</xdr:row>
      <xdr:rowOff>48661</xdr:rowOff>
    </xdr:from>
    <xdr:to>
      <xdr:col>0</xdr:col>
      <xdr:colOff>667541</xdr:colOff>
      <xdr:row>547</xdr:row>
      <xdr:rowOff>639435</xdr:rowOff>
    </xdr:to>
    <xdr:pic>
      <xdr:nvPicPr>
        <xdr:cNvPr id="945" name="Picture 384" descr="Picture 38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81888131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548</xdr:row>
      <xdr:rowOff>48651</xdr:rowOff>
    </xdr:from>
    <xdr:to>
      <xdr:col>0</xdr:col>
      <xdr:colOff>667541</xdr:colOff>
      <xdr:row>548</xdr:row>
      <xdr:rowOff>639425</xdr:rowOff>
    </xdr:to>
    <xdr:pic>
      <xdr:nvPicPr>
        <xdr:cNvPr id="946" name="Picture 385" descr="Picture 38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82585986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549</xdr:row>
      <xdr:rowOff>48641</xdr:rowOff>
    </xdr:from>
    <xdr:to>
      <xdr:col>0</xdr:col>
      <xdr:colOff>667541</xdr:colOff>
      <xdr:row>549</xdr:row>
      <xdr:rowOff>639415</xdr:rowOff>
    </xdr:to>
    <xdr:pic>
      <xdr:nvPicPr>
        <xdr:cNvPr id="947" name="Picture 386" descr="Picture 38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83283841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550</xdr:row>
      <xdr:rowOff>48632</xdr:rowOff>
    </xdr:from>
    <xdr:to>
      <xdr:col>0</xdr:col>
      <xdr:colOff>667541</xdr:colOff>
      <xdr:row>550</xdr:row>
      <xdr:rowOff>639405</xdr:rowOff>
    </xdr:to>
    <xdr:pic>
      <xdr:nvPicPr>
        <xdr:cNvPr id="948" name="Picture 387" descr="Picture 38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83981697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551</xdr:row>
      <xdr:rowOff>48622</xdr:rowOff>
    </xdr:from>
    <xdr:to>
      <xdr:col>0</xdr:col>
      <xdr:colOff>668173</xdr:colOff>
      <xdr:row>551</xdr:row>
      <xdr:rowOff>639395</xdr:rowOff>
    </xdr:to>
    <xdr:pic>
      <xdr:nvPicPr>
        <xdr:cNvPr id="949" name="Picture 388" descr="Picture 38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84679552"/>
          <a:ext cx="59197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552</xdr:row>
      <xdr:rowOff>48612</xdr:rowOff>
    </xdr:from>
    <xdr:to>
      <xdr:col>0</xdr:col>
      <xdr:colOff>667541</xdr:colOff>
      <xdr:row>552</xdr:row>
      <xdr:rowOff>639385</xdr:rowOff>
    </xdr:to>
    <xdr:pic>
      <xdr:nvPicPr>
        <xdr:cNvPr id="950" name="Picture 389" descr="Picture 38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85377407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136</xdr:row>
      <xdr:rowOff>50730</xdr:rowOff>
    </xdr:from>
    <xdr:to>
      <xdr:col>0</xdr:col>
      <xdr:colOff>964224</xdr:colOff>
      <xdr:row>136</xdr:row>
      <xdr:rowOff>641497</xdr:rowOff>
    </xdr:to>
    <xdr:pic>
      <xdr:nvPicPr>
        <xdr:cNvPr id="951" name="Picture 405" descr="Picture 405"/>
        <xdr:cNvPicPr>
          <a:picLocks noChangeAspect="1"/>
        </xdr:cNvPicPr>
      </xdr:nvPicPr>
      <xdr:blipFill>
        <a:blip xmlns:r="http://schemas.openxmlformats.org/officeDocument/2006/relationships" r:embed="rId167">
          <a:extLst/>
        </a:blip>
        <a:stretch>
          <a:fillRect/>
        </a:stretch>
      </xdr:blipFill>
      <xdr:spPr>
        <a:xfrm>
          <a:off x="76200" y="95067685"/>
          <a:ext cx="88802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137</xdr:row>
      <xdr:rowOff>50733</xdr:rowOff>
    </xdr:from>
    <xdr:to>
      <xdr:col>0</xdr:col>
      <xdr:colOff>965487</xdr:colOff>
      <xdr:row>137</xdr:row>
      <xdr:rowOff>641500</xdr:rowOff>
    </xdr:to>
    <xdr:pic>
      <xdr:nvPicPr>
        <xdr:cNvPr id="952" name="Picture 406" descr="Picture 406"/>
        <xdr:cNvPicPr>
          <a:picLocks noChangeAspect="1"/>
        </xdr:cNvPicPr>
      </xdr:nvPicPr>
      <xdr:blipFill>
        <a:blip xmlns:r="http://schemas.openxmlformats.org/officeDocument/2006/relationships" r:embed="rId168">
          <a:extLst/>
        </a:blip>
        <a:stretch>
          <a:fillRect/>
        </a:stretch>
      </xdr:blipFill>
      <xdr:spPr>
        <a:xfrm>
          <a:off x="76200" y="95765553"/>
          <a:ext cx="889288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138</xdr:row>
      <xdr:rowOff>50735</xdr:rowOff>
    </xdr:from>
    <xdr:to>
      <xdr:col>0</xdr:col>
      <xdr:colOff>964224</xdr:colOff>
      <xdr:row>138</xdr:row>
      <xdr:rowOff>641502</xdr:rowOff>
    </xdr:to>
    <xdr:pic>
      <xdr:nvPicPr>
        <xdr:cNvPr id="953" name="Picture 407" descr="Picture 407"/>
        <xdr:cNvPicPr>
          <a:picLocks noChangeAspect="1"/>
        </xdr:cNvPicPr>
      </xdr:nvPicPr>
      <xdr:blipFill>
        <a:blip xmlns:r="http://schemas.openxmlformats.org/officeDocument/2006/relationships" r:embed="rId167">
          <a:extLst/>
        </a:blip>
        <a:stretch>
          <a:fillRect/>
        </a:stretch>
      </xdr:blipFill>
      <xdr:spPr>
        <a:xfrm>
          <a:off x="76200" y="96463420"/>
          <a:ext cx="88802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139</xdr:row>
      <xdr:rowOff>50737</xdr:rowOff>
    </xdr:from>
    <xdr:to>
      <xdr:col>0</xdr:col>
      <xdr:colOff>964224</xdr:colOff>
      <xdr:row>139</xdr:row>
      <xdr:rowOff>641505</xdr:rowOff>
    </xdr:to>
    <xdr:pic>
      <xdr:nvPicPr>
        <xdr:cNvPr id="954" name="Picture 408" descr="Picture 408"/>
        <xdr:cNvPicPr>
          <a:picLocks noChangeAspect="1"/>
        </xdr:cNvPicPr>
      </xdr:nvPicPr>
      <xdr:blipFill>
        <a:blip xmlns:r="http://schemas.openxmlformats.org/officeDocument/2006/relationships" r:embed="rId167">
          <a:extLst/>
        </a:blip>
        <a:stretch>
          <a:fillRect/>
        </a:stretch>
      </xdr:blipFill>
      <xdr:spPr>
        <a:xfrm>
          <a:off x="76200" y="97161287"/>
          <a:ext cx="888025" cy="59076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140</xdr:row>
      <xdr:rowOff>50740</xdr:rowOff>
    </xdr:from>
    <xdr:to>
      <xdr:col>0</xdr:col>
      <xdr:colOff>964224</xdr:colOff>
      <xdr:row>140</xdr:row>
      <xdr:rowOff>641507</xdr:rowOff>
    </xdr:to>
    <xdr:pic>
      <xdr:nvPicPr>
        <xdr:cNvPr id="955" name="Picture 409" descr="Picture 409"/>
        <xdr:cNvPicPr>
          <a:picLocks noChangeAspect="1"/>
        </xdr:cNvPicPr>
      </xdr:nvPicPr>
      <xdr:blipFill>
        <a:blip xmlns:r="http://schemas.openxmlformats.org/officeDocument/2006/relationships" r:embed="rId167">
          <a:extLst/>
        </a:blip>
        <a:stretch>
          <a:fillRect/>
        </a:stretch>
      </xdr:blipFill>
      <xdr:spPr>
        <a:xfrm>
          <a:off x="76200" y="97859155"/>
          <a:ext cx="88802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141</xdr:row>
      <xdr:rowOff>50742</xdr:rowOff>
    </xdr:from>
    <xdr:to>
      <xdr:col>0</xdr:col>
      <xdr:colOff>964224</xdr:colOff>
      <xdr:row>141</xdr:row>
      <xdr:rowOff>641510</xdr:rowOff>
    </xdr:to>
    <xdr:pic>
      <xdr:nvPicPr>
        <xdr:cNvPr id="956" name="Picture 410" descr="Picture 410"/>
        <xdr:cNvPicPr>
          <a:picLocks noChangeAspect="1"/>
        </xdr:cNvPicPr>
      </xdr:nvPicPr>
      <xdr:blipFill>
        <a:blip xmlns:r="http://schemas.openxmlformats.org/officeDocument/2006/relationships" r:embed="rId167">
          <a:extLst/>
        </a:blip>
        <a:stretch>
          <a:fillRect/>
        </a:stretch>
      </xdr:blipFill>
      <xdr:spPr>
        <a:xfrm>
          <a:off x="76200" y="98557022"/>
          <a:ext cx="88802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142</xdr:row>
      <xdr:rowOff>50745</xdr:rowOff>
    </xdr:from>
    <xdr:to>
      <xdr:col>0</xdr:col>
      <xdr:colOff>965487</xdr:colOff>
      <xdr:row>142</xdr:row>
      <xdr:rowOff>641512</xdr:rowOff>
    </xdr:to>
    <xdr:pic>
      <xdr:nvPicPr>
        <xdr:cNvPr id="957" name="Picture 411" descr="Picture 411"/>
        <xdr:cNvPicPr>
          <a:picLocks noChangeAspect="1"/>
        </xdr:cNvPicPr>
      </xdr:nvPicPr>
      <xdr:blipFill>
        <a:blip xmlns:r="http://schemas.openxmlformats.org/officeDocument/2006/relationships" r:embed="rId169">
          <a:extLst/>
        </a:blip>
        <a:stretch>
          <a:fillRect/>
        </a:stretch>
      </xdr:blipFill>
      <xdr:spPr>
        <a:xfrm>
          <a:off x="76200" y="99254890"/>
          <a:ext cx="889288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143</xdr:row>
      <xdr:rowOff>50747</xdr:rowOff>
    </xdr:from>
    <xdr:to>
      <xdr:col>0</xdr:col>
      <xdr:colOff>964224</xdr:colOff>
      <xdr:row>143</xdr:row>
      <xdr:rowOff>641514</xdr:rowOff>
    </xdr:to>
    <xdr:pic>
      <xdr:nvPicPr>
        <xdr:cNvPr id="958" name="Picture 412" descr="Picture 412"/>
        <xdr:cNvPicPr>
          <a:picLocks noChangeAspect="1"/>
        </xdr:cNvPicPr>
      </xdr:nvPicPr>
      <xdr:blipFill>
        <a:blip xmlns:r="http://schemas.openxmlformats.org/officeDocument/2006/relationships" r:embed="rId170">
          <a:extLst/>
        </a:blip>
        <a:stretch>
          <a:fillRect/>
        </a:stretch>
      </xdr:blipFill>
      <xdr:spPr>
        <a:xfrm>
          <a:off x="76200" y="99952757"/>
          <a:ext cx="88802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144</xdr:row>
      <xdr:rowOff>50750</xdr:rowOff>
    </xdr:from>
    <xdr:to>
      <xdr:col>0</xdr:col>
      <xdr:colOff>964224</xdr:colOff>
      <xdr:row>144</xdr:row>
      <xdr:rowOff>641517</xdr:rowOff>
    </xdr:to>
    <xdr:pic>
      <xdr:nvPicPr>
        <xdr:cNvPr id="959" name="Picture 413" descr="Picture 413"/>
        <xdr:cNvPicPr>
          <a:picLocks noChangeAspect="1"/>
        </xdr:cNvPicPr>
      </xdr:nvPicPr>
      <xdr:blipFill>
        <a:blip xmlns:r="http://schemas.openxmlformats.org/officeDocument/2006/relationships" r:embed="rId170">
          <a:extLst/>
        </a:blip>
        <a:stretch>
          <a:fillRect/>
        </a:stretch>
      </xdr:blipFill>
      <xdr:spPr>
        <a:xfrm>
          <a:off x="76200" y="100650625"/>
          <a:ext cx="88802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145</xdr:row>
      <xdr:rowOff>50752</xdr:rowOff>
    </xdr:from>
    <xdr:to>
      <xdr:col>0</xdr:col>
      <xdr:colOff>964224</xdr:colOff>
      <xdr:row>145</xdr:row>
      <xdr:rowOff>641519</xdr:rowOff>
    </xdr:to>
    <xdr:pic>
      <xdr:nvPicPr>
        <xdr:cNvPr id="960" name="Picture 414" descr="Picture 414"/>
        <xdr:cNvPicPr>
          <a:picLocks noChangeAspect="1"/>
        </xdr:cNvPicPr>
      </xdr:nvPicPr>
      <xdr:blipFill>
        <a:blip xmlns:r="http://schemas.openxmlformats.org/officeDocument/2006/relationships" r:embed="rId170">
          <a:extLst/>
        </a:blip>
        <a:stretch>
          <a:fillRect/>
        </a:stretch>
      </xdr:blipFill>
      <xdr:spPr>
        <a:xfrm>
          <a:off x="76200" y="101348492"/>
          <a:ext cx="88802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146</xdr:row>
      <xdr:rowOff>50755</xdr:rowOff>
    </xdr:from>
    <xdr:to>
      <xdr:col>0</xdr:col>
      <xdr:colOff>965487</xdr:colOff>
      <xdr:row>146</xdr:row>
      <xdr:rowOff>641522</xdr:rowOff>
    </xdr:to>
    <xdr:pic>
      <xdr:nvPicPr>
        <xdr:cNvPr id="961" name="Picture 415" descr="Picture 415"/>
        <xdr:cNvPicPr>
          <a:picLocks noChangeAspect="1"/>
        </xdr:cNvPicPr>
      </xdr:nvPicPr>
      <xdr:blipFill>
        <a:blip xmlns:r="http://schemas.openxmlformats.org/officeDocument/2006/relationships" r:embed="rId169">
          <a:extLst/>
        </a:blip>
        <a:stretch>
          <a:fillRect/>
        </a:stretch>
      </xdr:blipFill>
      <xdr:spPr>
        <a:xfrm>
          <a:off x="76200" y="102046360"/>
          <a:ext cx="889288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147</xdr:row>
      <xdr:rowOff>50757</xdr:rowOff>
    </xdr:from>
    <xdr:to>
      <xdr:col>0</xdr:col>
      <xdr:colOff>964224</xdr:colOff>
      <xdr:row>147</xdr:row>
      <xdr:rowOff>641524</xdr:rowOff>
    </xdr:to>
    <xdr:pic>
      <xdr:nvPicPr>
        <xdr:cNvPr id="962" name="Picture 416" descr="Picture 416"/>
        <xdr:cNvPicPr>
          <a:picLocks noChangeAspect="1"/>
        </xdr:cNvPicPr>
      </xdr:nvPicPr>
      <xdr:blipFill>
        <a:blip xmlns:r="http://schemas.openxmlformats.org/officeDocument/2006/relationships" r:embed="rId170">
          <a:extLst/>
        </a:blip>
        <a:stretch>
          <a:fillRect/>
        </a:stretch>
      </xdr:blipFill>
      <xdr:spPr>
        <a:xfrm>
          <a:off x="76200" y="102744227"/>
          <a:ext cx="88802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148</xdr:row>
      <xdr:rowOff>50760</xdr:rowOff>
    </xdr:from>
    <xdr:to>
      <xdr:col>0</xdr:col>
      <xdr:colOff>964224</xdr:colOff>
      <xdr:row>148</xdr:row>
      <xdr:rowOff>641527</xdr:rowOff>
    </xdr:to>
    <xdr:pic>
      <xdr:nvPicPr>
        <xdr:cNvPr id="963" name="Picture 417" descr="Picture 417"/>
        <xdr:cNvPicPr>
          <a:picLocks noChangeAspect="1"/>
        </xdr:cNvPicPr>
      </xdr:nvPicPr>
      <xdr:blipFill>
        <a:blip xmlns:r="http://schemas.openxmlformats.org/officeDocument/2006/relationships" r:embed="rId170">
          <a:extLst/>
        </a:blip>
        <a:stretch>
          <a:fillRect/>
        </a:stretch>
      </xdr:blipFill>
      <xdr:spPr>
        <a:xfrm>
          <a:off x="76200" y="103442095"/>
          <a:ext cx="888025" cy="59076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149</xdr:row>
      <xdr:rowOff>50762</xdr:rowOff>
    </xdr:from>
    <xdr:to>
      <xdr:col>0</xdr:col>
      <xdr:colOff>964224</xdr:colOff>
      <xdr:row>149</xdr:row>
      <xdr:rowOff>641523</xdr:rowOff>
    </xdr:to>
    <xdr:pic>
      <xdr:nvPicPr>
        <xdr:cNvPr id="964" name="Picture 418" descr="Picture 418"/>
        <xdr:cNvPicPr>
          <a:picLocks noChangeAspect="1"/>
        </xdr:cNvPicPr>
      </xdr:nvPicPr>
      <xdr:blipFill>
        <a:blip xmlns:r="http://schemas.openxmlformats.org/officeDocument/2006/relationships" r:embed="rId170">
          <a:extLst/>
        </a:blip>
        <a:stretch>
          <a:fillRect/>
        </a:stretch>
      </xdr:blipFill>
      <xdr:spPr>
        <a:xfrm>
          <a:off x="76200" y="104139962"/>
          <a:ext cx="888025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150</xdr:row>
      <xdr:rowOff>50765</xdr:rowOff>
    </xdr:from>
    <xdr:to>
      <xdr:col>0</xdr:col>
      <xdr:colOff>964224</xdr:colOff>
      <xdr:row>150</xdr:row>
      <xdr:rowOff>641526</xdr:rowOff>
    </xdr:to>
    <xdr:pic>
      <xdr:nvPicPr>
        <xdr:cNvPr id="965" name="Picture 419" descr="Picture 419"/>
        <xdr:cNvPicPr>
          <a:picLocks noChangeAspect="1"/>
        </xdr:cNvPicPr>
      </xdr:nvPicPr>
      <xdr:blipFill>
        <a:blip xmlns:r="http://schemas.openxmlformats.org/officeDocument/2006/relationships" r:embed="rId170">
          <a:extLst/>
        </a:blip>
        <a:stretch>
          <a:fillRect/>
        </a:stretch>
      </xdr:blipFill>
      <xdr:spPr>
        <a:xfrm>
          <a:off x="76200" y="104837830"/>
          <a:ext cx="888025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151</xdr:row>
      <xdr:rowOff>50767</xdr:rowOff>
    </xdr:from>
    <xdr:to>
      <xdr:col>0</xdr:col>
      <xdr:colOff>965487</xdr:colOff>
      <xdr:row>151</xdr:row>
      <xdr:rowOff>641528</xdr:rowOff>
    </xdr:to>
    <xdr:pic>
      <xdr:nvPicPr>
        <xdr:cNvPr id="966" name="Picture 420" descr="Picture 420"/>
        <xdr:cNvPicPr>
          <a:picLocks noChangeAspect="1"/>
        </xdr:cNvPicPr>
      </xdr:nvPicPr>
      <xdr:blipFill>
        <a:blip xmlns:r="http://schemas.openxmlformats.org/officeDocument/2006/relationships" r:embed="rId169">
          <a:extLst/>
        </a:blip>
        <a:stretch>
          <a:fillRect/>
        </a:stretch>
      </xdr:blipFill>
      <xdr:spPr>
        <a:xfrm>
          <a:off x="76200" y="105535697"/>
          <a:ext cx="889288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152</xdr:row>
      <xdr:rowOff>50770</xdr:rowOff>
    </xdr:from>
    <xdr:to>
      <xdr:col>0</xdr:col>
      <xdr:colOff>964224</xdr:colOff>
      <xdr:row>152</xdr:row>
      <xdr:rowOff>641531</xdr:rowOff>
    </xdr:to>
    <xdr:pic>
      <xdr:nvPicPr>
        <xdr:cNvPr id="967" name="Picture 421" descr="Picture 421"/>
        <xdr:cNvPicPr>
          <a:picLocks noChangeAspect="1"/>
        </xdr:cNvPicPr>
      </xdr:nvPicPr>
      <xdr:blipFill>
        <a:blip xmlns:r="http://schemas.openxmlformats.org/officeDocument/2006/relationships" r:embed="rId170">
          <a:extLst/>
        </a:blip>
        <a:stretch>
          <a:fillRect/>
        </a:stretch>
      </xdr:blipFill>
      <xdr:spPr>
        <a:xfrm>
          <a:off x="76200" y="106233565"/>
          <a:ext cx="888025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153</xdr:row>
      <xdr:rowOff>50772</xdr:rowOff>
    </xdr:from>
    <xdr:to>
      <xdr:col>0</xdr:col>
      <xdr:colOff>964224</xdr:colOff>
      <xdr:row>153</xdr:row>
      <xdr:rowOff>641533</xdr:rowOff>
    </xdr:to>
    <xdr:pic>
      <xdr:nvPicPr>
        <xdr:cNvPr id="968" name="Picture 422" descr="Picture 422"/>
        <xdr:cNvPicPr>
          <a:picLocks noChangeAspect="1"/>
        </xdr:cNvPicPr>
      </xdr:nvPicPr>
      <xdr:blipFill>
        <a:blip xmlns:r="http://schemas.openxmlformats.org/officeDocument/2006/relationships" r:embed="rId170">
          <a:extLst/>
        </a:blip>
        <a:stretch>
          <a:fillRect/>
        </a:stretch>
      </xdr:blipFill>
      <xdr:spPr>
        <a:xfrm>
          <a:off x="76200" y="106931432"/>
          <a:ext cx="888025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154</xdr:row>
      <xdr:rowOff>50775</xdr:rowOff>
    </xdr:from>
    <xdr:to>
      <xdr:col>0</xdr:col>
      <xdr:colOff>964224</xdr:colOff>
      <xdr:row>154</xdr:row>
      <xdr:rowOff>641536</xdr:rowOff>
    </xdr:to>
    <xdr:pic>
      <xdr:nvPicPr>
        <xdr:cNvPr id="969" name="Picture 423" descr="Picture 423"/>
        <xdr:cNvPicPr>
          <a:picLocks noChangeAspect="1"/>
        </xdr:cNvPicPr>
      </xdr:nvPicPr>
      <xdr:blipFill>
        <a:blip xmlns:r="http://schemas.openxmlformats.org/officeDocument/2006/relationships" r:embed="rId171">
          <a:extLst/>
        </a:blip>
        <a:stretch>
          <a:fillRect/>
        </a:stretch>
      </xdr:blipFill>
      <xdr:spPr>
        <a:xfrm>
          <a:off x="76200" y="107629300"/>
          <a:ext cx="888025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155</xdr:row>
      <xdr:rowOff>50777</xdr:rowOff>
    </xdr:from>
    <xdr:to>
      <xdr:col>0</xdr:col>
      <xdr:colOff>965487</xdr:colOff>
      <xdr:row>155</xdr:row>
      <xdr:rowOff>641538</xdr:rowOff>
    </xdr:to>
    <xdr:pic>
      <xdr:nvPicPr>
        <xdr:cNvPr id="970" name="Picture 424" descr="Picture 424"/>
        <xdr:cNvPicPr>
          <a:picLocks noChangeAspect="1"/>
        </xdr:cNvPicPr>
      </xdr:nvPicPr>
      <xdr:blipFill>
        <a:blip xmlns:r="http://schemas.openxmlformats.org/officeDocument/2006/relationships" r:embed="rId172">
          <a:extLst/>
        </a:blip>
        <a:stretch>
          <a:fillRect/>
        </a:stretch>
      </xdr:blipFill>
      <xdr:spPr>
        <a:xfrm>
          <a:off x="76200" y="108327167"/>
          <a:ext cx="889288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156</xdr:row>
      <xdr:rowOff>50780</xdr:rowOff>
    </xdr:from>
    <xdr:to>
      <xdr:col>0</xdr:col>
      <xdr:colOff>964224</xdr:colOff>
      <xdr:row>156</xdr:row>
      <xdr:rowOff>641541</xdr:rowOff>
    </xdr:to>
    <xdr:pic>
      <xdr:nvPicPr>
        <xdr:cNvPr id="971" name="Picture 425" descr="Picture 425"/>
        <xdr:cNvPicPr>
          <a:picLocks noChangeAspect="1"/>
        </xdr:cNvPicPr>
      </xdr:nvPicPr>
      <xdr:blipFill>
        <a:blip xmlns:r="http://schemas.openxmlformats.org/officeDocument/2006/relationships" r:embed="rId171">
          <a:extLst/>
        </a:blip>
        <a:stretch>
          <a:fillRect/>
        </a:stretch>
      </xdr:blipFill>
      <xdr:spPr>
        <a:xfrm>
          <a:off x="76200" y="109025035"/>
          <a:ext cx="888025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157</xdr:row>
      <xdr:rowOff>50782</xdr:rowOff>
    </xdr:from>
    <xdr:to>
      <xdr:col>0</xdr:col>
      <xdr:colOff>964224</xdr:colOff>
      <xdr:row>157</xdr:row>
      <xdr:rowOff>641543</xdr:rowOff>
    </xdr:to>
    <xdr:pic>
      <xdr:nvPicPr>
        <xdr:cNvPr id="972" name="Picture 426" descr="Picture 426"/>
        <xdr:cNvPicPr>
          <a:picLocks noChangeAspect="1"/>
        </xdr:cNvPicPr>
      </xdr:nvPicPr>
      <xdr:blipFill>
        <a:blip xmlns:r="http://schemas.openxmlformats.org/officeDocument/2006/relationships" r:embed="rId171">
          <a:extLst/>
        </a:blip>
        <a:stretch>
          <a:fillRect/>
        </a:stretch>
      </xdr:blipFill>
      <xdr:spPr>
        <a:xfrm>
          <a:off x="76200" y="109722902"/>
          <a:ext cx="888025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158</xdr:row>
      <xdr:rowOff>50785</xdr:rowOff>
    </xdr:from>
    <xdr:to>
      <xdr:col>0</xdr:col>
      <xdr:colOff>964224</xdr:colOff>
      <xdr:row>158</xdr:row>
      <xdr:rowOff>641545</xdr:rowOff>
    </xdr:to>
    <xdr:pic>
      <xdr:nvPicPr>
        <xdr:cNvPr id="973" name="Picture 427" descr="Picture 427"/>
        <xdr:cNvPicPr>
          <a:picLocks noChangeAspect="1"/>
        </xdr:cNvPicPr>
      </xdr:nvPicPr>
      <xdr:blipFill>
        <a:blip xmlns:r="http://schemas.openxmlformats.org/officeDocument/2006/relationships" r:embed="rId171">
          <a:extLst/>
        </a:blip>
        <a:stretch>
          <a:fillRect/>
        </a:stretch>
      </xdr:blipFill>
      <xdr:spPr>
        <a:xfrm>
          <a:off x="76200" y="110420770"/>
          <a:ext cx="888025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159</xdr:row>
      <xdr:rowOff>50787</xdr:rowOff>
    </xdr:from>
    <xdr:to>
      <xdr:col>0</xdr:col>
      <xdr:colOff>964224</xdr:colOff>
      <xdr:row>159</xdr:row>
      <xdr:rowOff>641548</xdr:rowOff>
    </xdr:to>
    <xdr:pic>
      <xdr:nvPicPr>
        <xdr:cNvPr id="974" name="Picture 428" descr="Picture 428"/>
        <xdr:cNvPicPr>
          <a:picLocks noChangeAspect="1"/>
        </xdr:cNvPicPr>
      </xdr:nvPicPr>
      <xdr:blipFill>
        <a:blip xmlns:r="http://schemas.openxmlformats.org/officeDocument/2006/relationships" r:embed="rId171">
          <a:extLst/>
        </a:blip>
        <a:stretch>
          <a:fillRect/>
        </a:stretch>
      </xdr:blipFill>
      <xdr:spPr>
        <a:xfrm>
          <a:off x="76200" y="111118637"/>
          <a:ext cx="888025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160</xdr:row>
      <xdr:rowOff>50790</xdr:rowOff>
    </xdr:from>
    <xdr:to>
      <xdr:col>0</xdr:col>
      <xdr:colOff>965487</xdr:colOff>
      <xdr:row>160</xdr:row>
      <xdr:rowOff>641550</xdr:rowOff>
    </xdr:to>
    <xdr:pic>
      <xdr:nvPicPr>
        <xdr:cNvPr id="975" name="Picture 429" descr="Picture 429"/>
        <xdr:cNvPicPr>
          <a:picLocks noChangeAspect="1"/>
        </xdr:cNvPicPr>
      </xdr:nvPicPr>
      <xdr:blipFill>
        <a:blip xmlns:r="http://schemas.openxmlformats.org/officeDocument/2006/relationships" r:embed="rId172">
          <a:extLst/>
        </a:blip>
        <a:stretch>
          <a:fillRect/>
        </a:stretch>
      </xdr:blipFill>
      <xdr:spPr>
        <a:xfrm>
          <a:off x="76200" y="111816505"/>
          <a:ext cx="889288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553</xdr:row>
      <xdr:rowOff>48602</xdr:rowOff>
    </xdr:from>
    <xdr:to>
      <xdr:col>0</xdr:col>
      <xdr:colOff>667541</xdr:colOff>
      <xdr:row>553</xdr:row>
      <xdr:rowOff>639375</xdr:rowOff>
    </xdr:to>
    <xdr:pic>
      <xdr:nvPicPr>
        <xdr:cNvPr id="976" name="Picture 430" descr="Picture 43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86075262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554</xdr:row>
      <xdr:rowOff>48592</xdr:rowOff>
    </xdr:from>
    <xdr:to>
      <xdr:col>0</xdr:col>
      <xdr:colOff>667541</xdr:colOff>
      <xdr:row>554</xdr:row>
      <xdr:rowOff>639365</xdr:rowOff>
    </xdr:to>
    <xdr:pic>
      <xdr:nvPicPr>
        <xdr:cNvPr id="977" name="Picture 431" descr="Picture 43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86773117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555</xdr:row>
      <xdr:rowOff>48582</xdr:rowOff>
    </xdr:from>
    <xdr:to>
      <xdr:col>0</xdr:col>
      <xdr:colOff>667541</xdr:colOff>
      <xdr:row>555</xdr:row>
      <xdr:rowOff>639355</xdr:rowOff>
    </xdr:to>
    <xdr:pic>
      <xdr:nvPicPr>
        <xdr:cNvPr id="978" name="Picture 432" descr="Picture 43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87470972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556</xdr:row>
      <xdr:rowOff>48572</xdr:rowOff>
    </xdr:from>
    <xdr:to>
      <xdr:col>0</xdr:col>
      <xdr:colOff>667541</xdr:colOff>
      <xdr:row>556</xdr:row>
      <xdr:rowOff>639345</xdr:rowOff>
    </xdr:to>
    <xdr:pic>
      <xdr:nvPicPr>
        <xdr:cNvPr id="979" name="Picture 433" descr="Picture 43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88168827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557</xdr:row>
      <xdr:rowOff>48562</xdr:rowOff>
    </xdr:from>
    <xdr:to>
      <xdr:col>0</xdr:col>
      <xdr:colOff>668173</xdr:colOff>
      <xdr:row>557</xdr:row>
      <xdr:rowOff>639335</xdr:rowOff>
    </xdr:to>
    <xdr:pic>
      <xdr:nvPicPr>
        <xdr:cNvPr id="980" name="Picture 434" descr="Picture 43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88866682"/>
          <a:ext cx="59197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558</xdr:row>
      <xdr:rowOff>48552</xdr:rowOff>
    </xdr:from>
    <xdr:to>
      <xdr:col>0</xdr:col>
      <xdr:colOff>667541</xdr:colOff>
      <xdr:row>558</xdr:row>
      <xdr:rowOff>639325</xdr:rowOff>
    </xdr:to>
    <xdr:pic>
      <xdr:nvPicPr>
        <xdr:cNvPr id="981" name="Picture 435" descr="Picture 43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89564537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559</xdr:row>
      <xdr:rowOff>48542</xdr:rowOff>
    </xdr:from>
    <xdr:to>
      <xdr:col>0</xdr:col>
      <xdr:colOff>667541</xdr:colOff>
      <xdr:row>559</xdr:row>
      <xdr:rowOff>639316</xdr:rowOff>
    </xdr:to>
    <xdr:pic>
      <xdr:nvPicPr>
        <xdr:cNvPr id="982" name="Picture 436" descr="Picture 43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90262392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560</xdr:row>
      <xdr:rowOff>48532</xdr:rowOff>
    </xdr:from>
    <xdr:to>
      <xdr:col>0</xdr:col>
      <xdr:colOff>667541</xdr:colOff>
      <xdr:row>560</xdr:row>
      <xdr:rowOff>639306</xdr:rowOff>
    </xdr:to>
    <xdr:pic>
      <xdr:nvPicPr>
        <xdr:cNvPr id="983" name="Picture 437" descr="Picture 43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90960247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561</xdr:row>
      <xdr:rowOff>48522</xdr:rowOff>
    </xdr:from>
    <xdr:to>
      <xdr:col>0</xdr:col>
      <xdr:colOff>668173</xdr:colOff>
      <xdr:row>561</xdr:row>
      <xdr:rowOff>639296</xdr:rowOff>
    </xdr:to>
    <xdr:pic>
      <xdr:nvPicPr>
        <xdr:cNvPr id="984" name="Picture 438" descr="Picture 43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91658102"/>
          <a:ext cx="591974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562</xdr:row>
      <xdr:rowOff>48513</xdr:rowOff>
    </xdr:from>
    <xdr:to>
      <xdr:col>0</xdr:col>
      <xdr:colOff>667541</xdr:colOff>
      <xdr:row>562</xdr:row>
      <xdr:rowOff>639286</xdr:rowOff>
    </xdr:to>
    <xdr:pic>
      <xdr:nvPicPr>
        <xdr:cNvPr id="985" name="Picture 439" descr="Picture 43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92355958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563</xdr:row>
      <xdr:rowOff>48503</xdr:rowOff>
    </xdr:from>
    <xdr:to>
      <xdr:col>0</xdr:col>
      <xdr:colOff>667541</xdr:colOff>
      <xdr:row>563</xdr:row>
      <xdr:rowOff>639276</xdr:rowOff>
    </xdr:to>
    <xdr:pic>
      <xdr:nvPicPr>
        <xdr:cNvPr id="986" name="Picture 440" descr="Picture 44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93053813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564</xdr:row>
      <xdr:rowOff>48493</xdr:rowOff>
    </xdr:from>
    <xdr:to>
      <xdr:col>0</xdr:col>
      <xdr:colOff>667541</xdr:colOff>
      <xdr:row>564</xdr:row>
      <xdr:rowOff>639266</xdr:rowOff>
    </xdr:to>
    <xdr:pic>
      <xdr:nvPicPr>
        <xdr:cNvPr id="987" name="Picture 441" descr="Picture 44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93751668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565</xdr:row>
      <xdr:rowOff>48483</xdr:rowOff>
    </xdr:from>
    <xdr:to>
      <xdr:col>0</xdr:col>
      <xdr:colOff>667541</xdr:colOff>
      <xdr:row>565</xdr:row>
      <xdr:rowOff>639256</xdr:rowOff>
    </xdr:to>
    <xdr:pic>
      <xdr:nvPicPr>
        <xdr:cNvPr id="988" name="Picture 442" descr="Picture 44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94449523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566</xdr:row>
      <xdr:rowOff>48473</xdr:rowOff>
    </xdr:from>
    <xdr:to>
      <xdr:col>0</xdr:col>
      <xdr:colOff>668173</xdr:colOff>
      <xdr:row>566</xdr:row>
      <xdr:rowOff>639246</xdr:rowOff>
    </xdr:to>
    <xdr:pic>
      <xdr:nvPicPr>
        <xdr:cNvPr id="989" name="Picture 443" descr="Picture 44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95147378"/>
          <a:ext cx="59197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567</xdr:row>
      <xdr:rowOff>48463</xdr:rowOff>
    </xdr:from>
    <xdr:to>
      <xdr:col>0</xdr:col>
      <xdr:colOff>667541</xdr:colOff>
      <xdr:row>567</xdr:row>
      <xdr:rowOff>639236</xdr:rowOff>
    </xdr:to>
    <xdr:pic>
      <xdr:nvPicPr>
        <xdr:cNvPr id="990" name="Picture 444" descr="Picture 44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95845233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568</xdr:row>
      <xdr:rowOff>48453</xdr:rowOff>
    </xdr:from>
    <xdr:to>
      <xdr:col>0</xdr:col>
      <xdr:colOff>667541</xdr:colOff>
      <xdr:row>568</xdr:row>
      <xdr:rowOff>639226</xdr:rowOff>
    </xdr:to>
    <xdr:pic>
      <xdr:nvPicPr>
        <xdr:cNvPr id="991" name="Picture 445" descr="Picture 44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96543088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569</xdr:row>
      <xdr:rowOff>48443</xdr:rowOff>
    </xdr:from>
    <xdr:to>
      <xdr:col>0</xdr:col>
      <xdr:colOff>667541</xdr:colOff>
      <xdr:row>569</xdr:row>
      <xdr:rowOff>639216</xdr:rowOff>
    </xdr:to>
    <xdr:pic>
      <xdr:nvPicPr>
        <xdr:cNvPr id="992" name="Picture 446" descr="Picture 44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97240943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570</xdr:row>
      <xdr:rowOff>48433</xdr:rowOff>
    </xdr:from>
    <xdr:to>
      <xdr:col>0</xdr:col>
      <xdr:colOff>668173</xdr:colOff>
      <xdr:row>570</xdr:row>
      <xdr:rowOff>639206</xdr:rowOff>
    </xdr:to>
    <xdr:pic>
      <xdr:nvPicPr>
        <xdr:cNvPr id="993" name="Picture 447" descr="Picture 44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97938798"/>
          <a:ext cx="59197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571</xdr:row>
      <xdr:rowOff>48423</xdr:rowOff>
    </xdr:from>
    <xdr:to>
      <xdr:col>0</xdr:col>
      <xdr:colOff>667541</xdr:colOff>
      <xdr:row>571</xdr:row>
      <xdr:rowOff>639196</xdr:rowOff>
    </xdr:to>
    <xdr:pic>
      <xdr:nvPicPr>
        <xdr:cNvPr id="994" name="Picture 449" descr="Picture 44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98636653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1362</xdr:row>
      <xdr:rowOff>49033</xdr:rowOff>
    </xdr:from>
    <xdr:to>
      <xdr:col>0</xdr:col>
      <xdr:colOff>962963</xdr:colOff>
      <xdr:row>1362</xdr:row>
      <xdr:rowOff>639782</xdr:rowOff>
    </xdr:to>
    <xdr:pic>
      <xdr:nvPicPr>
        <xdr:cNvPr id="995" name="Picture 453" descr="Picture 453"/>
        <xdr:cNvPicPr>
          <a:picLocks noChangeAspect="1"/>
        </xdr:cNvPicPr>
      </xdr:nvPicPr>
      <xdr:blipFill>
        <a:blip xmlns:r="http://schemas.openxmlformats.org/officeDocument/2006/relationships" r:embed="rId173">
          <a:extLst/>
        </a:blip>
        <a:stretch>
          <a:fillRect/>
        </a:stretch>
      </xdr:blipFill>
      <xdr:spPr>
        <a:xfrm>
          <a:off x="76200" y="950648478"/>
          <a:ext cx="886764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1363</xdr:row>
      <xdr:rowOff>49073</xdr:rowOff>
    </xdr:from>
    <xdr:to>
      <xdr:col>0</xdr:col>
      <xdr:colOff>964224</xdr:colOff>
      <xdr:row>1363</xdr:row>
      <xdr:rowOff>639822</xdr:rowOff>
    </xdr:to>
    <xdr:pic>
      <xdr:nvPicPr>
        <xdr:cNvPr id="996" name="Picture 454" descr="Picture 454"/>
        <xdr:cNvPicPr>
          <a:picLocks noChangeAspect="1"/>
        </xdr:cNvPicPr>
      </xdr:nvPicPr>
      <xdr:blipFill>
        <a:blip xmlns:r="http://schemas.openxmlformats.org/officeDocument/2006/relationships" r:embed="rId174">
          <a:extLst/>
        </a:blip>
        <a:stretch>
          <a:fillRect/>
        </a:stretch>
      </xdr:blipFill>
      <xdr:spPr>
        <a:xfrm>
          <a:off x="76200" y="951346383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1364</xdr:row>
      <xdr:rowOff>49113</xdr:rowOff>
    </xdr:from>
    <xdr:to>
      <xdr:col>0</xdr:col>
      <xdr:colOff>964224</xdr:colOff>
      <xdr:row>1364</xdr:row>
      <xdr:rowOff>639861</xdr:rowOff>
    </xdr:to>
    <xdr:pic>
      <xdr:nvPicPr>
        <xdr:cNvPr id="997" name="Picture 455" descr="Picture 455"/>
        <xdr:cNvPicPr>
          <a:picLocks noChangeAspect="1"/>
        </xdr:cNvPicPr>
      </xdr:nvPicPr>
      <xdr:blipFill>
        <a:blip xmlns:r="http://schemas.openxmlformats.org/officeDocument/2006/relationships" r:embed="rId174">
          <a:extLst/>
        </a:blip>
        <a:stretch>
          <a:fillRect/>
        </a:stretch>
      </xdr:blipFill>
      <xdr:spPr>
        <a:xfrm>
          <a:off x="76200" y="952044288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1365</xdr:row>
      <xdr:rowOff>49152</xdr:rowOff>
    </xdr:from>
    <xdr:to>
      <xdr:col>0</xdr:col>
      <xdr:colOff>964224</xdr:colOff>
      <xdr:row>1365</xdr:row>
      <xdr:rowOff>639901</xdr:rowOff>
    </xdr:to>
    <xdr:pic>
      <xdr:nvPicPr>
        <xdr:cNvPr id="998" name="Picture 456" descr="Picture 456"/>
        <xdr:cNvPicPr>
          <a:picLocks noChangeAspect="1"/>
        </xdr:cNvPicPr>
      </xdr:nvPicPr>
      <xdr:blipFill>
        <a:blip xmlns:r="http://schemas.openxmlformats.org/officeDocument/2006/relationships" r:embed="rId174">
          <a:extLst/>
        </a:blip>
        <a:stretch>
          <a:fillRect/>
        </a:stretch>
      </xdr:blipFill>
      <xdr:spPr>
        <a:xfrm>
          <a:off x="76200" y="952742192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1366</xdr:row>
      <xdr:rowOff>49192</xdr:rowOff>
    </xdr:from>
    <xdr:to>
      <xdr:col>0</xdr:col>
      <xdr:colOff>965487</xdr:colOff>
      <xdr:row>1366</xdr:row>
      <xdr:rowOff>639941</xdr:rowOff>
    </xdr:to>
    <xdr:pic>
      <xdr:nvPicPr>
        <xdr:cNvPr id="999" name="Picture 457" descr="Picture 457"/>
        <xdr:cNvPicPr>
          <a:picLocks noChangeAspect="1"/>
        </xdr:cNvPicPr>
      </xdr:nvPicPr>
      <xdr:blipFill>
        <a:blip xmlns:r="http://schemas.openxmlformats.org/officeDocument/2006/relationships" r:embed="rId175">
          <a:extLst/>
        </a:blip>
        <a:stretch>
          <a:fillRect/>
        </a:stretch>
      </xdr:blipFill>
      <xdr:spPr>
        <a:xfrm>
          <a:off x="76200" y="953440097"/>
          <a:ext cx="889288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1367</xdr:row>
      <xdr:rowOff>49232</xdr:rowOff>
    </xdr:from>
    <xdr:to>
      <xdr:col>0</xdr:col>
      <xdr:colOff>964224</xdr:colOff>
      <xdr:row>1367</xdr:row>
      <xdr:rowOff>639980</xdr:rowOff>
    </xdr:to>
    <xdr:pic>
      <xdr:nvPicPr>
        <xdr:cNvPr id="1000" name="Picture 458" descr="Picture 458"/>
        <xdr:cNvPicPr>
          <a:picLocks noChangeAspect="1"/>
        </xdr:cNvPicPr>
      </xdr:nvPicPr>
      <xdr:blipFill>
        <a:blip xmlns:r="http://schemas.openxmlformats.org/officeDocument/2006/relationships" r:embed="rId176">
          <a:extLst/>
        </a:blip>
        <a:stretch>
          <a:fillRect/>
        </a:stretch>
      </xdr:blipFill>
      <xdr:spPr>
        <a:xfrm>
          <a:off x="76200" y="954138002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1368</xdr:row>
      <xdr:rowOff>49272</xdr:rowOff>
    </xdr:from>
    <xdr:to>
      <xdr:col>0</xdr:col>
      <xdr:colOff>964224</xdr:colOff>
      <xdr:row>1368</xdr:row>
      <xdr:rowOff>640020</xdr:rowOff>
    </xdr:to>
    <xdr:pic>
      <xdr:nvPicPr>
        <xdr:cNvPr id="1001" name="Picture 459" descr="Picture 459"/>
        <xdr:cNvPicPr>
          <a:picLocks noChangeAspect="1"/>
        </xdr:cNvPicPr>
      </xdr:nvPicPr>
      <xdr:blipFill>
        <a:blip xmlns:r="http://schemas.openxmlformats.org/officeDocument/2006/relationships" r:embed="rId176">
          <a:extLst/>
        </a:blip>
        <a:stretch>
          <a:fillRect/>
        </a:stretch>
      </xdr:blipFill>
      <xdr:spPr>
        <a:xfrm>
          <a:off x="76200" y="954835907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1369</xdr:row>
      <xdr:rowOff>49311</xdr:rowOff>
    </xdr:from>
    <xdr:to>
      <xdr:col>0</xdr:col>
      <xdr:colOff>964224</xdr:colOff>
      <xdr:row>1369</xdr:row>
      <xdr:rowOff>640060</xdr:rowOff>
    </xdr:to>
    <xdr:pic>
      <xdr:nvPicPr>
        <xdr:cNvPr id="1002" name="Picture 460" descr="Picture 460"/>
        <xdr:cNvPicPr>
          <a:picLocks noChangeAspect="1"/>
        </xdr:cNvPicPr>
      </xdr:nvPicPr>
      <xdr:blipFill>
        <a:blip xmlns:r="http://schemas.openxmlformats.org/officeDocument/2006/relationships" r:embed="rId177">
          <a:extLst/>
        </a:blip>
        <a:stretch>
          <a:fillRect/>
        </a:stretch>
      </xdr:blipFill>
      <xdr:spPr>
        <a:xfrm>
          <a:off x="76200" y="955533811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1370</xdr:row>
      <xdr:rowOff>49351</xdr:rowOff>
    </xdr:from>
    <xdr:to>
      <xdr:col>0</xdr:col>
      <xdr:colOff>965487</xdr:colOff>
      <xdr:row>1370</xdr:row>
      <xdr:rowOff>640099</xdr:rowOff>
    </xdr:to>
    <xdr:pic>
      <xdr:nvPicPr>
        <xdr:cNvPr id="1003" name="Picture 461" descr="Picture 461"/>
        <xdr:cNvPicPr>
          <a:picLocks noChangeAspect="1"/>
        </xdr:cNvPicPr>
      </xdr:nvPicPr>
      <xdr:blipFill>
        <a:blip xmlns:r="http://schemas.openxmlformats.org/officeDocument/2006/relationships" r:embed="rId178">
          <a:extLst/>
        </a:blip>
        <a:stretch>
          <a:fillRect/>
        </a:stretch>
      </xdr:blipFill>
      <xdr:spPr>
        <a:xfrm>
          <a:off x="76200" y="956231716"/>
          <a:ext cx="889288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1371</xdr:row>
      <xdr:rowOff>49391</xdr:rowOff>
    </xdr:from>
    <xdr:to>
      <xdr:col>0</xdr:col>
      <xdr:colOff>964224</xdr:colOff>
      <xdr:row>1371</xdr:row>
      <xdr:rowOff>640139</xdr:rowOff>
    </xdr:to>
    <xdr:pic>
      <xdr:nvPicPr>
        <xdr:cNvPr id="1004" name="Picture 462" descr="Picture 462"/>
        <xdr:cNvPicPr>
          <a:picLocks noChangeAspect="1"/>
        </xdr:cNvPicPr>
      </xdr:nvPicPr>
      <xdr:blipFill>
        <a:blip xmlns:r="http://schemas.openxmlformats.org/officeDocument/2006/relationships" r:embed="rId177">
          <a:extLst/>
        </a:blip>
        <a:stretch>
          <a:fillRect/>
        </a:stretch>
      </xdr:blipFill>
      <xdr:spPr>
        <a:xfrm>
          <a:off x="76200" y="956929621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1372</xdr:row>
      <xdr:rowOff>49430</xdr:rowOff>
    </xdr:from>
    <xdr:to>
      <xdr:col>0</xdr:col>
      <xdr:colOff>964224</xdr:colOff>
      <xdr:row>1372</xdr:row>
      <xdr:rowOff>640179</xdr:rowOff>
    </xdr:to>
    <xdr:pic>
      <xdr:nvPicPr>
        <xdr:cNvPr id="1005" name="Picture 463" descr="Picture 463"/>
        <xdr:cNvPicPr>
          <a:picLocks noChangeAspect="1"/>
        </xdr:cNvPicPr>
      </xdr:nvPicPr>
      <xdr:blipFill>
        <a:blip xmlns:r="http://schemas.openxmlformats.org/officeDocument/2006/relationships" r:embed="rId177">
          <a:extLst/>
        </a:blip>
        <a:stretch>
          <a:fillRect/>
        </a:stretch>
      </xdr:blipFill>
      <xdr:spPr>
        <a:xfrm>
          <a:off x="76200" y="957627525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1373</xdr:row>
      <xdr:rowOff>49470</xdr:rowOff>
    </xdr:from>
    <xdr:to>
      <xdr:col>0</xdr:col>
      <xdr:colOff>964224</xdr:colOff>
      <xdr:row>1373</xdr:row>
      <xdr:rowOff>640218</xdr:rowOff>
    </xdr:to>
    <xdr:pic>
      <xdr:nvPicPr>
        <xdr:cNvPr id="1006" name="Picture 464" descr="Picture 464"/>
        <xdr:cNvPicPr>
          <a:picLocks noChangeAspect="1"/>
        </xdr:cNvPicPr>
      </xdr:nvPicPr>
      <xdr:blipFill>
        <a:blip xmlns:r="http://schemas.openxmlformats.org/officeDocument/2006/relationships" r:embed="rId177">
          <a:extLst/>
        </a:blip>
        <a:stretch>
          <a:fillRect/>
        </a:stretch>
      </xdr:blipFill>
      <xdr:spPr>
        <a:xfrm>
          <a:off x="76200" y="95832543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1374</xdr:row>
      <xdr:rowOff>49510</xdr:rowOff>
    </xdr:from>
    <xdr:to>
      <xdr:col>0</xdr:col>
      <xdr:colOff>964224</xdr:colOff>
      <xdr:row>1374</xdr:row>
      <xdr:rowOff>640258</xdr:rowOff>
    </xdr:to>
    <xdr:pic>
      <xdr:nvPicPr>
        <xdr:cNvPr id="1007" name="Picture 465" descr="Picture 465"/>
        <xdr:cNvPicPr>
          <a:picLocks noChangeAspect="1"/>
        </xdr:cNvPicPr>
      </xdr:nvPicPr>
      <xdr:blipFill>
        <a:blip xmlns:r="http://schemas.openxmlformats.org/officeDocument/2006/relationships" r:embed="rId177">
          <a:extLst/>
        </a:blip>
        <a:stretch>
          <a:fillRect/>
        </a:stretch>
      </xdr:blipFill>
      <xdr:spPr>
        <a:xfrm>
          <a:off x="76200" y="95902333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161</xdr:row>
      <xdr:rowOff>50792</xdr:rowOff>
    </xdr:from>
    <xdr:to>
      <xdr:col>0</xdr:col>
      <xdr:colOff>912464</xdr:colOff>
      <xdr:row>161</xdr:row>
      <xdr:rowOff>641553</xdr:rowOff>
    </xdr:to>
    <xdr:pic>
      <xdr:nvPicPr>
        <xdr:cNvPr id="1008" name="Picture 473" descr="Picture 473"/>
        <xdr:cNvPicPr>
          <a:picLocks noChangeAspect="1"/>
        </xdr:cNvPicPr>
      </xdr:nvPicPr>
      <xdr:blipFill>
        <a:blip xmlns:r="http://schemas.openxmlformats.org/officeDocument/2006/relationships" r:embed="rId179">
          <a:extLst/>
        </a:blip>
        <a:stretch>
          <a:fillRect/>
        </a:stretch>
      </xdr:blipFill>
      <xdr:spPr>
        <a:xfrm>
          <a:off x="76200" y="112514372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162</xdr:row>
      <xdr:rowOff>50795</xdr:rowOff>
    </xdr:from>
    <xdr:to>
      <xdr:col>0</xdr:col>
      <xdr:colOff>912464</xdr:colOff>
      <xdr:row>162</xdr:row>
      <xdr:rowOff>641555</xdr:rowOff>
    </xdr:to>
    <xdr:pic>
      <xdr:nvPicPr>
        <xdr:cNvPr id="1009" name="Picture 474" descr="Picture 474"/>
        <xdr:cNvPicPr>
          <a:picLocks noChangeAspect="1"/>
        </xdr:cNvPicPr>
      </xdr:nvPicPr>
      <xdr:blipFill>
        <a:blip xmlns:r="http://schemas.openxmlformats.org/officeDocument/2006/relationships" r:embed="rId179">
          <a:extLst/>
        </a:blip>
        <a:stretch>
          <a:fillRect/>
        </a:stretch>
      </xdr:blipFill>
      <xdr:spPr>
        <a:xfrm>
          <a:off x="76200" y="113212240"/>
          <a:ext cx="836264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163</xdr:row>
      <xdr:rowOff>50797</xdr:rowOff>
    </xdr:from>
    <xdr:to>
      <xdr:col>0</xdr:col>
      <xdr:colOff>913095</xdr:colOff>
      <xdr:row>163</xdr:row>
      <xdr:rowOff>641558</xdr:rowOff>
    </xdr:to>
    <xdr:pic>
      <xdr:nvPicPr>
        <xdr:cNvPr id="1010" name="Picture 475" descr="Picture 475"/>
        <xdr:cNvPicPr>
          <a:picLocks noChangeAspect="1"/>
        </xdr:cNvPicPr>
      </xdr:nvPicPr>
      <xdr:blipFill>
        <a:blip xmlns:r="http://schemas.openxmlformats.org/officeDocument/2006/relationships" r:embed="rId179">
          <a:extLst/>
        </a:blip>
        <a:stretch>
          <a:fillRect/>
        </a:stretch>
      </xdr:blipFill>
      <xdr:spPr>
        <a:xfrm>
          <a:off x="76200" y="113910107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164</xdr:row>
      <xdr:rowOff>50800</xdr:rowOff>
    </xdr:from>
    <xdr:to>
      <xdr:col>0</xdr:col>
      <xdr:colOff>912464</xdr:colOff>
      <xdr:row>164</xdr:row>
      <xdr:rowOff>641560</xdr:rowOff>
    </xdr:to>
    <xdr:pic>
      <xdr:nvPicPr>
        <xdr:cNvPr id="1011" name="Picture 476" descr="Picture 476"/>
        <xdr:cNvPicPr>
          <a:picLocks noChangeAspect="1"/>
        </xdr:cNvPicPr>
      </xdr:nvPicPr>
      <xdr:blipFill>
        <a:blip xmlns:r="http://schemas.openxmlformats.org/officeDocument/2006/relationships" r:embed="rId179">
          <a:extLst/>
        </a:blip>
        <a:stretch>
          <a:fillRect/>
        </a:stretch>
      </xdr:blipFill>
      <xdr:spPr>
        <a:xfrm>
          <a:off x="76200" y="114607975"/>
          <a:ext cx="836264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165</xdr:row>
      <xdr:rowOff>50802</xdr:rowOff>
    </xdr:from>
    <xdr:to>
      <xdr:col>0</xdr:col>
      <xdr:colOff>912464</xdr:colOff>
      <xdr:row>165</xdr:row>
      <xdr:rowOff>641563</xdr:rowOff>
    </xdr:to>
    <xdr:pic>
      <xdr:nvPicPr>
        <xdr:cNvPr id="1012" name="Picture 477" descr="Picture 477"/>
        <xdr:cNvPicPr>
          <a:picLocks noChangeAspect="1"/>
        </xdr:cNvPicPr>
      </xdr:nvPicPr>
      <xdr:blipFill>
        <a:blip xmlns:r="http://schemas.openxmlformats.org/officeDocument/2006/relationships" r:embed="rId179">
          <a:extLst/>
        </a:blip>
        <a:stretch>
          <a:fillRect/>
        </a:stretch>
      </xdr:blipFill>
      <xdr:spPr>
        <a:xfrm>
          <a:off x="76200" y="115305842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166</xdr:row>
      <xdr:rowOff>50804</xdr:rowOff>
    </xdr:from>
    <xdr:to>
      <xdr:col>0</xdr:col>
      <xdr:colOff>912464</xdr:colOff>
      <xdr:row>166</xdr:row>
      <xdr:rowOff>641565</xdr:rowOff>
    </xdr:to>
    <xdr:pic>
      <xdr:nvPicPr>
        <xdr:cNvPr id="1013" name="Picture 478" descr="Picture 478"/>
        <xdr:cNvPicPr>
          <a:picLocks noChangeAspect="1"/>
        </xdr:cNvPicPr>
      </xdr:nvPicPr>
      <xdr:blipFill>
        <a:blip xmlns:r="http://schemas.openxmlformats.org/officeDocument/2006/relationships" r:embed="rId179">
          <a:extLst/>
        </a:blip>
        <a:stretch>
          <a:fillRect/>
        </a:stretch>
      </xdr:blipFill>
      <xdr:spPr>
        <a:xfrm>
          <a:off x="76200" y="116003709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167</xdr:row>
      <xdr:rowOff>50807</xdr:rowOff>
    </xdr:from>
    <xdr:to>
      <xdr:col>0</xdr:col>
      <xdr:colOff>913095</xdr:colOff>
      <xdr:row>167</xdr:row>
      <xdr:rowOff>641568</xdr:rowOff>
    </xdr:to>
    <xdr:pic>
      <xdr:nvPicPr>
        <xdr:cNvPr id="1014" name="Picture 479" descr="Picture 479"/>
        <xdr:cNvPicPr>
          <a:picLocks noChangeAspect="1"/>
        </xdr:cNvPicPr>
      </xdr:nvPicPr>
      <xdr:blipFill>
        <a:blip xmlns:r="http://schemas.openxmlformats.org/officeDocument/2006/relationships" r:embed="rId179">
          <a:extLst/>
        </a:blip>
        <a:stretch>
          <a:fillRect/>
        </a:stretch>
      </xdr:blipFill>
      <xdr:spPr>
        <a:xfrm>
          <a:off x="76200" y="116701577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168</xdr:row>
      <xdr:rowOff>50809</xdr:rowOff>
    </xdr:from>
    <xdr:to>
      <xdr:col>0</xdr:col>
      <xdr:colOff>912464</xdr:colOff>
      <xdr:row>168</xdr:row>
      <xdr:rowOff>641570</xdr:rowOff>
    </xdr:to>
    <xdr:pic>
      <xdr:nvPicPr>
        <xdr:cNvPr id="1015" name="Picture 480" descr="Picture 480"/>
        <xdr:cNvPicPr>
          <a:picLocks noChangeAspect="1"/>
        </xdr:cNvPicPr>
      </xdr:nvPicPr>
      <xdr:blipFill>
        <a:blip xmlns:r="http://schemas.openxmlformats.org/officeDocument/2006/relationships" r:embed="rId179">
          <a:extLst/>
        </a:blip>
        <a:stretch>
          <a:fillRect/>
        </a:stretch>
      </xdr:blipFill>
      <xdr:spPr>
        <a:xfrm>
          <a:off x="76200" y="117399444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169</xdr:row>
      <xdr:rowOff>50812</xdr:rowOff>
    </xdr:from>
    <xdr:to>
      <xdr:col>0</xdr:col>
      <xdr:colOff>912464</xdr:colOff>
      <xdr:row>169</xdr:row>
      <xdr:rowOff>641573</xdr:rowOff>
    </xdr:to>
    <xdr:pic>
      <xdr:nvPicPr>
        <xdr:cNvPr id="1016" name="Picture 481" descr="Picture 481"/>
        <xdr:cNvPicPr>
          <a:picLocks noChangeAspect="1"/>
        </xdr:cNvPicPr>
      </xdr:nvPicPr>
      <xdr:blipFill>
        <a:blip xmlns:r="http://schemas.openxmlformats.org/officeDocument/2006/relationships" r:embed="rId179">
          <a:extLst/>
        </a:blip>
        <a:stretch>
          <a:fillRect/>
        </a:stretch>
      </xdr:blipFill>
      <xdr:spPr>
        <a:xfrm>
          <a:off x="76200" y="118097312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170</xdr:row>
      <xdr:rowOff>50814</xdr:rowOff>
    </xdr:from>
    <xdr:to>
      <xdr:col>0</xdr:col>
      <xdr:colOff>912464</xdr:colOff>
      <xdr:row>170</xdr:row>
      <xdr:rowOff>641575</xdr:rowOff>
    </xdr:to>
    <xdr:pic>
      <xdr:nvPicPr>
        <xdr:cNvPr id="1017" name="Picture 482" descr="Picture 482"/>
        <xdr:cNvPicPr>
          <a:picLocks noChangeAspect="1"/>
        </xdr:cNvPicPr>
      </xdr:nvPicPr>
      <xdr:blipFill>
        <a:blip xmlns:r="http://schemas.openxmlformats.org/officeDocument/2006/relationships" r:embed="rId179">
          <a:extLst/>
        </a:blip>
        <a:stretch>
          <a:fillRect/>
        </a:stretch>
      </xdr:blipFill>
      <xdr:spPr>
        <a:xfrm>
          <a:off x="76200" y="118795179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171</xdr:row>
      <xdr:rowOff>50817</xdr:rowOff>
    </xdr:from>
    <xdr:to>
      <xdr:col>0</xdr:col>
      <xdr:colOff>912464</xdr:colOff>
      <xdr:row>171</xdr:row>
      <xdr:rowOff>641578</xdr:rowOff>
    </xdr:to>
    <xdr:pic>
      <xdr:nvPicPr>
        <xdr:cNvPr id="1018" name="Picture 483" descr="Picture 483"/>
        <xdr:cNvPicPr>
          <a:picLocks noChangeAspect="1"/>
        </xdr:cNvPicPr>
      </xdr:nvPicPr>
      <xdr:blipFill>
        <a:blip xmlns:r="http://schemas.openxmlformats.org/officeDocument/2006/relationships" r:embed="rId179">
          <a:extLst/>
        </a:blip>
        <a:stretch>
          <a:fillRect/>
        </a:stretch>
      </xdr:blipFill>
      <xdr:spPr>
        <a:xfrm>
          <a:off x="76200" y="119493047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172</xdr:row>
      <xdr:rowOff>50819</xdr:rowOff>
    </xdr:from>
    <xdr:to>
      <xdr:col>0</xdr:col>
      <xdr:colOff>913095</xdr:colOff>
      <xdr:row>172</xdr:row>
      <xdr:rowOff>641580</xdr:rowOff>
    </xdr:to>
    <xdr:pic>
      <xdr:nvPicPr>
        <xdr:cNvPr id="1019" name="Picture 484" descr="Picture 484"/>
        <xdr:cNvPicPr>
          <a:picLocks noChangeAspect="1"/>
        </xdr:cNvPicPr>
      </xdr:nvPicPr>
      <xdr:blipFill>
        <a:blip xmlns:r="http://schemas.openxmlformats.org/officeDocument/2006/relationships" r:embed="rId179">
          <a:extLst/>
        </a:blip>
        <a:stretch>
          <a:fillRect/>
        </a:stretch>
      </xdr:blipFill>
      <xdr:spPr>
        <a:xfrm>
          <a:off x="76200" y="120190914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173</xdr:row>
      <xdr:rowOff>50822</xdr:rowOff>
    </xdr:from>
    <xdr:to>
      <xdr:col>0</xdr:col>
      <xdr:colOff>912464</xdr:colOff>
      <xdr:row>173</xdr:row>
      <xdr:rowOff>641583</xdr:rowOff>
    </xdr:to>
    <xdr:pic>
      <xdr:nvPicPr>
        <xdr:cNvPr id="1020" name="Picture 485" descr="Picture 485"/>
        <xdr:cNvPicPr>
          <a:picLocks noChangeAspect="1"/>
        </xdr:cNvPicPr>
      </xdr:nvPicPr>
      <xdr:blipFill>
        <a:blip xmlns:r="http://schemas.openxmlformats.org/officeDocument/2006/relationships" r:embed="rId179">
          <a:extLst/>
        </a:blip>
        <a:stretch>
          <a:fillRect/>
        </a:stretch>
      </xdr:blipFill>
      <xdr:spPr>
        <a:xfrm>
          <a:off x="76200" y="120888782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174</xdr:row>
      <xdr:rowOff>50824</xdr:rowOff>
    </xdr:from>
    <xdr:to>
      <xdr:col>0</xdr:col>
      <xdr:colOff>912464</xdr:colOff>
      <xdr:row>174</xdr:row>
      <xdr:rowOff>641585</xdr:rowOff>
    </xdr:to>
    <xdr:pic>
      <xdr:nvPicPr>
        <xdr:cNvPr id="1021" name="Picture 486" descr="Picture 486"/>
        <xdr:cNvPicPr>
          <a:picLocks noChangeAspect="1"/>
        </xdr:cNvPicPr>
      </xdr:nvPicPr>
      <xdr:blipFill>
        <a:blip xmlns:r="http://schemas.openxmlformats.org/officeDocument/2006/relationships" r:embed="rId179">
          <a:extLst/>
        </a:blip>
        <a:stretch>
          <a:fillRect/>
        </a:stretch>
      </xdr:blipFill>
      <xdr:spPr>
        <a:xfrm>
          <a:off x="76200" y="121586649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175</xdr:row>
      <xdr:rowOff>50827</xdr:rowOff>
    </xdr:from>
    <xdr:to>
      <xdr:col>0</xdr:col>
      <xdr:colOff>912464</xdr:colOff>
      <xdr:row>175</xdr:row>
      <xdr:rowOff>641588</xdr:rowOff>
    </xdr:to>
    <xdr:pic>
      <xdr:nvPicPr>
        <xdr:cNvPr id="1022" name="Picture 487" descr="Picture 487"/>
        <xdr:cNvPicPr>
          <a:picLocks noChangeAspect="1"/>
        </xdr:cNvPicPr>
      </xdr:nvPicPr>
      <xdr:blipFill>
        <a:blip xmlns:r="http://schemas.openxmlformats.org/officeDocument/2006/relationships" r:embed="rId180">
          <a:extLst/>
        </a:blip>
        <a:stretch>
          <a:fillRect/>
        </a:stretch>
      </xdr:blipFill>
      <xdr:spPr>
        <a:xfrm>
          <a:off x="76200" y="122284517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176</xdr:row>
      <xdr:rowOff>50829</xdr:rowOff>
    </xdr:from>
    <xdr:to>
      <xdr:col>0</xdr:col>
      <xdr:colOff>912464</xdr:colOff>
      <xdr:row>176</xdr:row>
      <xdr:rowOff>641590</xdr:rowOff>
    </xdr:to>
    <xdr:pic>
      <xdr:nvPicPr>
        <xdr:cNvPr id="1023" name="Picture 488" descr="Picture 488"/>
        <xdr:cNvPicPr>
          <a:picLocks noChangeAspect="1"/>
        </xdr:cNvPicPr>
      </xdr:nvPicPr>
      <xdr:blipFill>
        <a:blip xmlns:r="http://schemas.openxmlformats.org/officeDocument/2006/relationships" r:embed="rId180">
          <a:extLst/>
        </a:blip>
        <a:stretch>
          <a:fillRect/>
        </a:stretch>
      </xdr:blipFill>
      <xdr:spPr>
        <a:xfrm>
          <a:off x="76200" y="122982384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177</xdr:row>
      <xdr:rowOff>50832</xdr:rowOff>
    </xdr:from>
    <xdr:to>
      <xdr:col>0</xdr:col>
      <xdr:colOff>913095</xdr:colOff>
      <xdr:row>177</xdr:row>
      <xdr:rowOff>641593</xdr:rowOff>
    </xdr:to>
    <xdr:pic>
      <xdr:nvPicPr>
        <xdr:cNvPr id="1024" name="Picture 489" descr="Picture 489"/>
        <xdr:cNvPicPr>
          <a:picLocks noChangeAspect="1"/>
        </xdr:cNvPicPr>
      </xdr:nvPicPr>
      <xdr:blipFill>
        <a:blip xmlns:r="http://schemas.openxmlformats.org/officeDocument/2006/relationships" r:embed="rId180">
          <a:extLst/>
        </a:blip>
        <a:stretch>
          <a:fillRect/>
        </a:stretch>
      </xdr:blipFill>
      <xdr:spPr>
        <a:xfrm>
          <a:off x="76200" y="123680252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178</xdr:row>
      <xdr:rowOff>50834</xdr:rowOff>
    </xdr:from>
    <xdr:to>
      <xdr:col>0</xdr:col>
      <xdr:colOff>912464</xdr:colOff>
      <xdr:row>178</xdr:row>
      <xdr:rowOff>641595</xdr:rowOff>
    </xdr:to>
    <xdr:pic>
      <xdr:nvPicPr>
        <xdr:cNvPr id="1025" name="Picture 490" descr="Picture 490"/>
        <xdr:cNvPicPr>
          <a:picLocks noChangeAspect="1"/>
        </xdr:cNvPicPr>
      </xdr:nvPicPr>
      <xdr:blipFill>
        <a:blip xmlns:r="http://schemas.openxmlformats.org/officeDocument/2006/relationships" r:embed="rId180">
          <a:extLst/>
        </a:blip>
        <a:stretch>
          <a:fillRect/>
        </a:stretch>
      </xdr:blipFill>
      <xdr:spPr>
        <a:xfrm>
          <a:off x="76200" y="124378119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179</xdr:row>
      <xdr:rowOff>50837</xdr:rowOff>
    </xdr:from>
    <xdr:to>
      <xdr:col>0</xdr:col>
      <xdr:colOff>912464</xdr:colOff>
      <xdr:row>179</xdr:row>
      <xdr:rowOff>641598</xdr:rowOff>
    </xdr:to>
    <xdr:pic>
      <xdr:nvPicPr>
        <xdr:cNvPr id="1026" name="Picture 491" descr="Picture 491"/>
        <xdr:cNvPicPr>
          <a:picLocks noChangeAspect="1"/>
        </xdr:cNvPicPr>
      </xdr:nvPicPr>
      <xdr:blipFill>
        <a:blip xmlns:r="http://schemas.openxmlformats.org/officeDocument/2006/relationships" r:embed="rId180">
          <a:extLst/>
        </a:blip>
        <a:stretch>
          <a:fillRect/>
        </a:stretch>
      </xdr:blipFill>
      <xdr:spPr>
        <a:xfrm>
          <a:off x="76200" y="125075987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180</xdr:row>
      <xdr:rowOff>50839</xdr:rowOff>
    </xdr:from>
    <xdr:to>
      <xdr:col>0</xdr:col>
      <xdr:colOff>912464</xdr:colOff>
      <xdr:row>180</xdr:row>
      <xdr:rowOff>641600</xdr:rowOff>
    </xdr:to>
    <xdr:pic>
      <xdr:nvPicPr>
        <xdr:cNvPr id="1027" name="Picture 492" descr="Picture 492"/>
        <xdr:cNvPicPr>
          <a:picLocks noChangeAspect="1"/>
        </xdr:cNvPicPr>
      </xdr:nvPicPr>
      <xdr:blipFill>
        <a:blip xmlns:r="http://schemas.openxmlformats.org/officeDocument/2006/relationships" r:embed="rId180">
          <a:extLst/>
        </a:blip>
        <a:stretch>
          <a:fillRect/>
        </a:stretch>
      </xdr:blipFill>
      <xdr:spPr>
        <a:xfrm>
          <a:off x="76200" y="125773854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181</xdr:row>
      <xdr:rowOff>50842</xdr:rowOff>
    </xdr:from>
    <xdr:to>
      <xdr:col>0</xdr:col>
      <xdr:colOff>913095</xdr:colOff>
      <xdr:row>181</xdr:row>
      <xdr:rowOff>641603</xdr:rowOff>
    </xdr:to>
    <xdr:pic>
      <xdr:nvPicPr>
        <xdr:cNvPr id="1028" name="Picture 493" descr="Picture 493"/>
        <xdr:cNvPicPr>
          <a:picLocks noChangeAspect="1"/>
        </xdr:cNvPicPr>
      </xdr:nvPicPr>
      <xdr:blipFill>
        <a:blip xmlns:r="http://schemas.openxmlformats.org/officeDocument/2006/relationships" r:embed="rId180">
          <a:extLst/>
        </a:blip>
        <a:stretch>
          <a:fillRect/>
        </a:stretch>
      </xdr:blipFill>
      <xdr:spPr>
        <a:xfrm>
          <a:off x="76200" y="126471722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182</xdr:row>
      <xdr:rowOff>50844</xdr:rowOff>
    </xdr:from>
    <xdr:to>
      <xdr:col>0</xdr:col>
      <xdr:colOff>912464</xdr:colOff>
      <xdr:row>182</xdr:row>
      <xdr:rowOff>641605</xdr:rowOff>
    </xdr:to>
    <xdr:pic>
      <xdr:nvPicPr>
        <xdr:cNvPr id="1029" name="Picture 494" descr="Picture 494"/>
        <xdr:cNvPicPr>
          <a:picLocks noChangeAspect="1"/>
        </xdr:cNvPicPr>
      </xdr:nvPicPr>
      <xdr:blipFill>
        <a:blip xmlns:r="http://schemas.openxmlformats.org/officeDocument/2006/relationships" r:embed="rId180">
          <a:extLst/>
        </a:blip>
        <a:stretch>
          <a:fillRect/>
        </a:stretch>
      </xdr:blipFill>
      <xdr:spPr>
        <a:xfrm>
          <a:off x="76200" y="127169589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183</xdr:row>
      <xdr:rowOff>50847</xdr:rowOff>
    </xdr:from>
    <xdr:to>
      <xdr:col>0</xdr:col>
      <xdr:colOff>912464</xdr:colOff>
      <xdr:row>183</xdr:row>
      <xdr:rowOff>641608</xdr:rowOff>
    </xdr:to>
    <xdr:pic>
      <xdr:nvPicPr>
        <xdr:cNvPr id="1030" name="Picture 495" descr="Picture 495"/>
        <xdr:cNvPicPr>
          <a:picLocks noChangeAspect="1"/>
        </xdr:cNvPicPr>
      </xdr:nvPicPr>
      <xdr:blipFill>
        <a:blip xmlns:r="http://schemas.openxmlformats.org/officeDocument/2006/relationships" r:embed="rId180">
          <a:extLst/>
        </a:blip>
        <a:stretch>
          <a:fillRect/>
        </a:stretch>
      </xdr:blipFill>
      <xdr:spPr>
        <a:xfrm>
          <a:off x="76200" y="127867457"/>
          <a:ext cx="836264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184</xdr:row>
      <xdr:rowOff>50849</xdr:rowOff>
    </xdr:from>
    <xdr:to>
      <xdr:col>0</xdr:col>
      <xdr:colOff>912464</xdr:colOff>
      <xdr:row>184</xdr:row>
      <xdr:rowOff>641610</xdr:rowOff>
    </xdr:to>
    <xdr:pic>
      <xdr:nvPicPr>
        <xdr:cNvPr id="1031" name="Picture 496" descr="Picture 496"/>
        <xdr:cNvPicPr>
          <a:picLocks noChangeAspect="1"/>
        </xdr:cNvPicPr>
      </xdr:nvPicPr>
      <xdr:blipFill>
        <a:blip xmlns:r="http://schemas.openxmlformats.org/officeDocument/2006/relationships" r:embed="rId180">
          <a:extLst/>
        </a:blip>
        <a:stretch>
          <a:fillRect/>
        </a:stretch>
      </xdr:blipFill>
      <xdr:spPr>
        <a:xfrm>
          <a:off x="76200" y="128565324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185</xdr:row>
      <xdr:rowOff>50852</xdr:rowOff>
    </xdr:from>
    <xdr:to>
      <xdr:col>0</xdr:col>
      <xdr:colOff>912464</xdr:colOff>
      <xdr:row>185</xdr:row>
      <xdr:rowOff>641612</xdr:rowOff>
    </xdr:to>
    <xdr:pic>
      <xdr:nvPicPr>
        <xdr:cNvPr id="1032" name="Picture 497" descr="Picture 497"/>
        <xdr:cNvPicPr>
          <a:picLocks noChangeAspect="1"/>
        </xdr:cNvPicPr>
      </xdr:nvPicPr>
      <xdr:blipFill>
        <a:blip xmlns:r="http://schemas.openxmlformats.org/officeDocument/2006/relationships" r:embed="rId180">
          <a:extLst/>
        </a:blip>
        <a:stretch>
          <a:fillRect/>
        </a:stretch>
      </xdr:blipFill>
      <xdr:spPr>
        <a:xfrm>
          <a:off x="76200" y="129263192"/>
          <a:ext cx="836264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186</xdr:row>
      <xdr:rowOff>50854</xdr:rowOff>
    </xdr:from>
    <xdr:to>
      <xdr:col>0</xdr:col>
      <xdr:colOff>913095</xdr:colOff>
      <xdr:row>186</xdr:row>
      <xdr:rowOff>641615</xdr:rowOff>
    </xdr:to>
    <xdr:pic>
      <xdr:nvPicPr>
        <xdr:cNvPr id="1033" name="Picture 498" descr="Picture 498"/>
        <xdr:cNvPicPr>
          <a:picLocks noChangeAspect="1"/>
        </xdr:cNvPicPr>
      </xdr:nvPicPr>
      <xdr:blipFill>
        <a:blip xmlns:r="http://schemas.openxmlformats.org/officeDocument/2006/relationships" r:embed="rId180">
          <a:extLst/>
        </a:blip>
        <a:stretch>
          <a:fillRect/>
        </a:stretch>
      </xdr:blipFill>
      <xdr:spPr>
        <a:xfrm>
          <a:off x="76200" y="129961059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187</xdr:row>
      <xdr:rowOff>50857</xdr:rowOff>
    </xdr:from>
    <xdr:to>
      <xdr:col>0</xdr:col>
      <xdr:colOff>912464</xdr:colOff>
      <xdr:row>187</xdr:row>
      <xdr:rowOff>641617</xdr:rowOff>
    </xdr:to>
    <xdr:pic>
      <xdr:nvPicPr>
        <xdr:cNvPr id="1034" name="Picture 499" descr="Picture 499"/>
        <xdr:cNvPicPr>
          <a:picLocks noChangeAspect="1"/>
        </xdr:cNvPicPr>
      </xdr:nvPicPr>
      <xdr:blipFill>
        <a:blip xmlns:r="http://schemas.openxmlformats.org/officeDocument/2006/relationships" r:embed="rId180">
          <a:extLst/>
        </a:blip>
        <a:stretch>
          <a:fillRect/>
        </a:stretch>
      </xdr:blipFill>
      <xdr:spPr>
        <a:xfrm>
          <a:off x="76200" y="130658927"/>
          <a:ext cx="836264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188</xdr:row>
      <xdr:rowOff>50859</xdr:rowOff>
    </xdr:from>
    <xdr:to>
      <xdr:col>0</xdr:col>
      <xdr:colOff>912464</xdr:colOff>
      <xdr:row>188</xdr:row>
      <xdr:rowOff>641620</xdr:rowOff>
    </xdr:to>
    <xdr:pic>
      <xdr:nvPicPr>
        <xdr:cNvPr id="1035" name="Picture 500" descr="Picture 500"/>
        <xdr:cNvPicPr>
          <a:picLocks noChangeAspect="1"/>
        </xdr:cNvPicPr>
      </xdr:nvPicPr>
      <xdr:blipFill>
        <a:blip xmlns:r="http://schemas.openxmlformats.org/officeDocument/2006/relationships" r:embed="rId180">
          <a:extLst/>
        </a:blip>
        <a:stretch>
          <a:fillRect/>
        </a:stretch>
      </xdr:blipFill>
      <xdr:spPr>
        <a:xfrm>
          <a:off x="76200" y="131356794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189</xdr:row>
      <xdr:rowOff>50862</xdr:rowOff>
    </xdr:from>
    <xdr:to>
      <xdr:col>0</xdr:col>
      <xdr:colOff>912464</xdr:colOff>
      <xdr:row>189</xdr:row>
      <xdr:rowOff>641622</xdr:rowOff>
    </xdr:to>
    <xdr:pic>
      <xdr:nvPicPr>
        <xdr:cNvPr id="1036" name="Picture 501" descr="Picture 501"/>
        <xdr:cNvPicPr>
          <a:picLocks noChangeAspect="1"/>
        </xdr:cNvPicPr>
      </xdr:nvPicPr>
      <xdr:blipFill>
        <a:blip xmlns:r="http://schemas.openxmlformats.org/officeDocument/2006/relationships" r:embed="rId180">
          <a:extLst/>
        </a:blip>
        <a:stretch>
          <a:fillRect/>
        </a:stretch>
      </xdr:blipFill>
      <xdr:spPr>
        <a:xfrm>
          <a:off x="76200" y="132054662"/>
          <a:ext cx="836264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190</xdr:row>
      <xdr:rowOff>50864</xdr:rowOff>
    </xdr:from>
    <xdr:to>
      <xdr:col>0</xdr:col>
      <xdr:colOff>913095</xdr:colOff>
      <xdr:row>190</xdr:row>
      <xdr:rowOff>641625</xdr:rowOff>
    </xdr:to>
    <xdr:pic>
      <xdr:nvPicPr>
        <xdr:cNvPr id="1037" name="Picture 502" descr="Picture 502"/>
        <xdr:cNvPicPr>
          <a:picLocks noChangeAspect="1"/>
        </xdr:cNvPicPr>
      </xdr:nvPicPr>
      <xdr:blipFill>
        <a:blip xmlns:r="http://schemas.openxmlformats.org/officeDocument/2006/relationships" r:embed="rId180">
          <a:extLst/>
        </a:blip>
        <a:stretch>
          <a:fillRect/>
        </a:stretch>
      </xdr:blipFill>
      <xdr:spPr>
        <a:xfrm>
          <a:off x="76200" y="132752529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191</xdr:row>
      <xdr:rowOff>50866</xdr:rowOff>
    </xdr:from>
    <xdr:to>
      <xdr:col>0</xdr:col>
      <xdr:colOff>912464</xdr:colOff>
      <xdr:row>191</xdr:row>
      <xdr:rowOff>641627</xdr:rowOff>
    </xdr:to>
    <xdr:pic>
      <xdr:nvPicPr>
        <xdr:cNvPr id="1038" name="Picture 503" descr="Picture 503"/>
        <xdr:cNvPicPr>
          <a:picLocks noChangeAspect="1"/>
        </xdr:cNvPicPr>
      </xdr:nvPicPr>
      <xdr:blipFill>
        <a:blip xmlns:r="http://schemas.openxmlformats.org/officeDocument/2006/relationships" r:embed="rId180">
          <a:extLst/>
        </a:blip>
        <a:stretch>
          <a:fillRect/>
        </a:stretch>
      </xdr:blipFill>
      <xdr:spPr>
        <a:xfrm>
          <a:off x="76200" y="133450396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192</xdr:row>
      <xdr:rowOff>50869</xdr:rowOff>
    </xdr:from>
    <xdr:to>
      <xdr:col>0</xdr:col>
      <xdr:colOff>912464</xdr:colOff>
      <xdr:row>192</xdr:row>
      <xdr:rowOff>641630</xdr:rowOff>
    </xdr:to>
    <xdr:pic>
      <xdr:nvPicPr>
        <xdr:cNvPr id="1039" name="Picture 504" descr="Picture 504"/>
        <xdr:cNvPicPr>
          <a:picLocks noChangeAspect="1"/>
        </xdr:cNvPicPr>
      </xdr:nvPicPr>
      <xdr:blipFill>
        <a:blip xmlns:r="http://schemas.openxmlformats.org/officeDocument/2006/relationships" r:embed="rId180">
          <a:extLst/>
        </a:blip>
        <a:stretch>
          <a:fillRect/>
        </a:stretch>
      </xdr:blipFill>
      <xdr:spPr>
        <a:xfrm>
          <a:off x="76200" y="134148264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193</xdr:row>
      <xdr:rowOff>50871</xdr:rowOff>
    </xdr:from>
    <xdr:to>
      <xdr:col>0</xdr:col>
      <xdr:colOff>912464</xdr:colOff>
      <xdr:row>193</xdr:row>
      <xdr:rowOff>641632</xdr:rowOff>
    </xdr:to>
    <xdr:pic>
      <xdr:nvPicPr>
        <xdr:cNvPr id="1040" name="Picture 505" descr="Picture 505"/>
        <xdr:cNvPicPr>
          <a:picLocks noChangeAspect="1"/>
        </xdr:cNvPicPr>
      </xdr:nvPicPr>
      <xdr:blipFill>
        <a:blip xmlns:r="http://schemas.openxmlformats.org/officeDocument/2006/relationships" r:embed="rId181">
          <a:extLst/>
        </a:blip>
        <a:stretch>
          <a:fillRect/>
        </a:stretch>
      </xdr:blipFill>
      <xdr:spPr>
        <a:xfrm>
          <a:off x="76200" y="134846131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194</xdr:row>
      <xdr:rowOff>50874</xdr:rowOff>
    </xdr:from>
    <xdr:to>
      <xdr:col>0</xdr:col>
      <xdr:colOff>912464</xdr:colOff>
      <xdr:row>194</xdr:row>
      <xdr:rowOff>641635</xdr:rowOff>
    </xdr:to>
    <xdr:pic>
      <xdr:nvPicPr>
        <xdr:cNvPr id="1041" name="Picture 506" descr="Picture 506"/>
        <xdr:cNvPicPr>
          <a:picLocks noChangeAspect="1"/>
        </xdr:cNvPicPr>
      </xdr:nvPicPr>
      <xdr:blipFill>
        <a:blip xmlns:r="http://schemas.openxmlformats.org/officeDocument/2006/relationships" r:embed="rId181">
          <a:extLst/>
        </a:blip>
        <a:stretch>
          <a:fillRect/>
        </a:stretch>
      </xdr:blipFill>
      <xdr:spPr>
        <a:xfrm>
          <a:off x="76200" y="135543999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195</xdr:row>
      <xdr:rowOff>50876</xdr:rowOff>
    </xdr:from>
    <xdr:to>
      <xdr:col>0</xdr:col>
      <xdr:colOff>913095</xdr:colOff>
      <xdr:row>195</xdr:row>
      <xdr:rowOff>641637</xdr:rowOff>
    </xdr:to>
    <xdr:pic>
      <xdr:nvPicPr>
        <xdr:cNvPr id="1042" name="Picture 507" descr="Picture 507"/>
        <xdr:cNvPicPr>
          <a:picLocks noChangeAspect="1"/>
        </xdr:cNvPicPr>
      </xdr:nvPicPr>
      <xdr:blipFill>
        <a:blip xmlns:r="http://schemas.openxmlformats.org/officeDocument/2006/relationships" r:embed="rId181">
          <a:extLst/>
        </a:blip>
        <a:stretch>
          <a:fillRect/>
        </a:stretch>
      </xdr:blipFill>
      <xdr:spPr>
        <a:xfrm>
          <a:off x="76200" y="136241866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196</xdr:row>
      <xdr:rowOff>50879</xdr:rowOff>
    </xdr:from>
    <xdr:to>
      <xdr:col>0</xdr:col>
      <xdr:colOff>912464</xdr:colOff>
      <xdr:row>196</xdr:row>
      <xdr:rowOff>641640</xdr:rowOff>
    </xdr:to>
    <xdr:pic>
      <xdr:nvPicPr>
        <xdr:cNvPr id="1043" name="Picture 508" descr="Picture 508"/>
        <xdr:cNvPicPr>
          <a:picLocks noChangeAspect="1"/>
        </xdr:cNvPicPr>
      </xdr:nvPicPr>
      <xdr:blipFill>
        <a:blip xmlns:r="http://schemas.openxmlformats.org/officeDocument/2006/relationships" r:embed="rId181">
          <a:extLst/>
        </a:blip>
        <a:stretch>
          <a:fillRect/>
        </a:stretch>
      </xdr:blipFill>
      <xdr:spPr>
        <a:xfrm>
          <a:off x="76200" y="136939734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197</xdr:row>
      <xdr:rowOff>50881</xdr:rowOff>
    </xdr:from>
    <xdr:to>
      <xdr:col>0</xdr:col>
      <xdr:colOff>912464</xdr:colOff>
      <xdr:row>197</xdr:row>
      <xdr:rowOff>641642</xdr:rowOff>
    </xdr:to>
    <xdr:pic>
      <xdr:nvPicPr>
        <xdr:cNvPr id="1044" name="Picture 509" descr="Picture 509"/>
        <xdr:cNvPicPr>
          <a:picLocks noChangeAspect="1"/>
        </xdr:cNvPicPr>
      </xdr:nvPicPr>
      <xdr:blipFill>
        <a:blip xmlns:r="http://schemas.openxmlformats.org/officeDocument/2006/relationships" r:embed="rId181">
          <a:extLst/>
        </a:blip>
        <a:stretch>
          <a:fillRect/>
        </a:stretch>
      </xdr:blipFill>
      <xdr:spPr>
        <a:xfrm>
          <a:off x="76200" y="137637601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198</xdr:row>
      <xdr:rowOff>50884</xdr:rowOff>
    </xdr:from>
    <xdr:to>
      <xdr:col>0</xdr:col>
      <xdr:colOff>912464</xdr:colOff>
      <xdr:row>198</xdr:row>
      <xdr:rowOff>641645</xdr:rowOff>
    </xdr:to>
    <xdr:pic>
      <xdr:nvPicPr>
        <xdr:cNvPr id="1045" name="Picture 510" descr="Picture 510"/>
        <xdr:cNvPicPr>
          <a:picLocks noChangeAspect="1"/>
        </xdr:cNvPicPr>
      </xdr:nvPicPr>
      <xdr:blipFill>
        <a:blip xmlns:r="http://schemas.openxmlformats.org/officeDocument/2006/relationships" r:embed="rId181">
          <a:extLst/>
        </a:blip>
        <a:stretch>
          <a:fillRect/>
        </a:stretch>
      </xdr:blipFill>
      <xdr:spPr>
        <a:xfrm>
          <a:off x="76200" y="138335469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199</xdr:row>
      <xdr:rowOff>50886</xdr:rowOff>
    </xdr:from>
    <xdr:to>
      <xdr:col>0</xdr:col>
      <xdr:colOff>912464</xdr:colOff>
      <xdr:row>199</xdr:row>
      <xdr:rowOff>641647</xdr:rowOff>
    </xdr:to>
    <xdr:pic>
      <xdr:nvPicPr>
        <xdr:cNvPr id="1046" name="Picture 511" descr="Picture 511"/>
        <xdr:cNvPicPr>
          <a:picLocks noChangeAspect="1"/>
        </xdr:cNvPicPr>
      </xdr:nvPicPr>
      <xdr:blipFill>
        <a:blip xmlns:r="http://schemas.openxmlformats.org/officeDocument/2006/relationships" r:embed="rId181">
          <a:extLst/>
        </a:blip>
        <a:stretch>
          <a:fillRect/>
        </a:stretch>
      </xdr:blipFill>
      <xdr:spPr>
        <a:xfrm>
          <a:off x="76200" y="139033336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200</xdr:row>
      <xdr:rowOff>50889</xdr:rowOff>
    </xdr:from>
    <xdr:to>
      <xdr:col>0</xdr:col>
      <xdr:colOff>913095</xdr:colOff>
      <xdr:row>200</xdr:row>
      <xdr:rowOff>641650</xdr:rowOff>
    </xdr:to>
    <xdr:pic>
      <xdr:nvPicPr>
        <xdr:cNvPr id="1047" name="Picture 512" descr="Picture 512"/>
        <xdr:cNvPicPr>
          <a:picLocks noChangeAspect="1"/>
        </xdr:cNvPicPr>
      </xdr:nvPicPr>
      <xdr:blipFill>
        <a:blip xmlns:r="http://schemas.openxmlformats.org/officeDocument/2006/relationships" r:embed="rId181">
          <a:extLst/>
        </a:blip>
        <a:stretch>
          <a:fillRect/>
        </a:stretch>
      </xdr:blipFill>
      <xdr:spPr>
        <a:xfrm>
          <a:off x="76200" y="139731204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201</xdr:row>
      <xdr:rowOff>50891</xdr:rowOff>
    </xdr:from>
    <xdr:to>
      <xdr:col>0</xdr:col>
      <xdr:colOff>912464</xdr:colOff>
      <xdr:row>201</xdr:row>
      <xdr:rowOff>641652</xdr:rowOff>
    </xdr:to>
    <xdr:pic>
      <xdr:nvPicPr>
        <xdr:cNvPr id="1048" name="Picture 513" descr="Picture 513"/>
        <xdr:cNvPicPr>
          <a:picLocks noChangeAspect="1"/>
        </xdr:cNvPicPr>
      </xdr:nvPicPr>
      <xdr:blipFill>
        <a:blip xmlns:r="http://schemas.openxmlformats.org/officeDocument/2006/relationships" r:embed="rId181">
          <a:extLst/>
        </a:blip>
        <a:stretch>
          <a:fillRect/>
        </a:stretch>
      </xdr:blipFill>
      <xdr:spPr>
        <a:xfrm>
          <a:off x="76200" y="140429071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202</xdr:row>
      <xdr:rowOff>50894</xdr:rowOff>
    </xdr:from>
    <xdr:to>
      <xdr:col>0</xdr:col>
      <xdr:colOff>912464</xdr:colOff>
      <xdr:row>202</xdr:row>
      <xdr:rowOff>641655</xdr:rowOff>
    </xdr:to>
    <xdr:pic>
      <xdr:nvPicPr>
        <xdr:cNvPr id="1049" name="Picture 514" descr="Picture 514"/>
        <xdr:cNvPicPr>
          <a:picLocks noChangeAspect="1"/>
        </xdr:cNvPicPr>
      </xdr:nvPicPr>
      <xdr:blipFill>
        <a:blip xmlns:r="http://schemas.openxmlformats.org/officeDocument/2006/relationships" r:embed="rId181">
          <a:extLst/>
        </a:blip>
        <a:stretch>
          <a:fillRect/>
        </a:stretch>
      </xdr:blipFill>
      <xdr:spPr>
        <a:xfrm>
          <a:off x="76200" y="141126939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203</xdr:row>
      <xdr:rowOff>50896</xdr:rowOff>
    </xdr:from>
    <xdr:to>
      <xdr:col>0</xdr:col>
      <xdr:colOff>912464</xdr:colOff>
      <xdr:row>203</xdr:row>
      <xdr:rowOff>641657</xdr:rowOff>
    </xdr:to>
    <xdr:pic>
      <xdr:nvPicPr>
        <xdr:cNvPr id="1050" name="Picture 515" descr="Picture 515"/>
        <xdr:cNvPicPr>
          <a:picLocks noChangeAspect="1"/>
        </xdr:cNvPicPr>
      </xdr:nvPicPr>
      <xdr:blipFill>
        <a:blip xmlns:r="http://schemas.openxmlformats.org/officeDocument/2006/relationships" r:embed="rId181">
          <a:extLst/>
        </a:blip>
        <a:stretch>
          <a:fillRect/>
        </a:stretch>
      </xdr:blipFill>
      <xdr:spPr>
        <a:xfrm>
          <a:off x="76200" y="141824806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204</xdr:row>
      <xdr:rowOff>50899</xdr:rowOff>
    </xdr:from>
    <xdr:to>
      <xdr:col>0</xdr:col>
      <xdr:colOff>913095</xdr:colOff>
      <xdr:row>204</xdr:row>
      <xdr:rowOff>641660</xdr:rowOff>
    </xdr:to>
    <xdr:pic>
      <xdr:nvPicPr>
        <xdr:cNvPr id="1051" name="Picture 516" descr="Picture 516"/>
        <xdr:cNvPicPr>
          <a:picLocks noChangeAspect="1"/>
        </xdr:cNvPicPr>
      </xdr:nvPicPr>
      <xdr:blipFill>
        <a:blip xmlns:r="http://schemas.openxmlformats.org/officeDocument/2006/relationships" r:embed="rId181">
          <a:extLst/>
        </a:blip>
        <a:stretch>
          <a:fillRect/>
        </a:stretch>
      </xdr:blipFill>
      <xdr:spPr>
        <a:xfrm>
          <a:off x="76200" y="142522674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205</xdr:row>
      <xdr:rowOff>50901</xdr:rowOff>
    </xdr:from>
    <xdr:to>
      <xdr:col>0</xdr:col>
      <xdr:colOff>912464</xdr:colOff>
      <xdr:row>205</xdr:row>
      <xdr:rowOff>641662</xdr:rowOff>
    </xdr:to>
    <xdr:pic>
      <xdr:nvPicPr>
        <xdr:cNvPr id="1052" name="Picture 517" descr="Picture 517"/>
        <xdr:cNvPicPr>
          <a:picLocks noChangeAspect="1"/>
        </xdr:cNvPicPr>
      </xdr:nvPicPr>
      <xdr:blipFill>
        <a:blip xmlns:r="http://schemas.openxmlformats.org/officeDocument/2006/relationships" r:embed="rId182">
          <a:extLst/>
        </a:blip>
        <a:stretch>
          <a:fillRect/>
        </a:stretch>
      </xdr:blipFill>
      <xdr:spPr>
        <a:xfrm>
          <a:off x="76200" y="143220541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206</xdr:row>
      <xdr:rowOff>50904</xdr:rowOff>
    </xdr:from>
    <xdr:to>
      <xdr:col>0</xdr:col>
      <xdr:colOff>912464</xdr:colOff>
      <xdr:row>206</xdr:row>
      <xdr:rowOff>641665</xdr:rowOff>
    </xdr:to>
    <xdr:pic>
      <xdr:nvPicPr>
        <xdr:cNvPr id="1053" name="Picture 518" descr="Picture 518"/>
        <xdr:cNvPicPr>
          <a:picLocks noChangeAspect="1"/>
        </xdr:cNvPicPr>
      </xdr:nvPicPr>
      <xdr:blipFill>
        <a:blip xmlns:r="http://schemas.openxmlformats.org/officeDocument/2006/relationships" r:embed="rId182">
          <a:extLst/>
        </a:blip>
        <a:stretch>
          <a:fillRect/>
        </a:stretch>
      </xdr:blipFill>
      <xdr:spPr>
        <a:xfrm>
          <a:off x="76200" y="143918409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207</xdr:row>
      <xdr:rowOff>50906</xdr:rowOff>
    </xdr:from>
    <xdr:to>
      <xdr:col>0</xdr:col>
      <xdr:colOff>912464</xdr:colOff>
      <xdr:row>207</xdr:row>
      <xdr:rowOff>641667</xdr:rowOff>
    </xdr:to>
    <xdr:pic>
      <xdr:nvPicPr>
        <xdr:cNvPr id="1054" name="Picture 519" descr="Picture 519"/>
        <xdr:cNvPicPr>
          <a:picLocks noChangeAspect="1"/>
        </xdr:cNvPicPr>
      </xdr:nvPicPr>
      <xdr:blipFill>
        <a:blip xmlns:r="http://schemas.openxmlformats.org/officeDocument/2006/relationships" r:embed="rId182">
          <a:extLst/>
        </a:blip>
        <a:stretch>
          <a:fillRect/>
        </a:stretch>
      </xdr:blipFill>
      <xdr:spPr>
        <a:xfrm>
          <a:off x="76200" y="144616276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208</xdr:row>
      <xdr:rowOff>50909</xdr:rowOff>
    </xdr:from>
    <xdr:to>
      <xdr:col>0</xdr:col>
      <xdr:colOff>912464</xdr:colOff>
      <xdr:row>208</xdr:row>
      <xdr:rowOff>641670</xdr:rowOff>
    </xdr:to>
    <xdr:pic>
      <xdr:nvPicPr>
        <xdr:cNvPr id="1055" name="Picture 520" descr="Picture 520"/>
        <xdr:cNvPicPr>
          <a:picLocks noChangeAspect="1"/>
        </xdr:cNvPicPr>
      </xdr:nvPicPr>
      <xdr:blipFill>
        <a:blip xmlns:r="http://schemas.openxmlformats.org/officeDocument/2006/relationships" r:embed="rId182">
          <a:extLst/>
        </a:blip>
        <a:stretch>
          <a:fillRect/>
        </a:stretch>
      </xdr:blipFill>
      <xdr:spPr>
        <a:xfrm>
          <a:off x="76200" y="145314144"/>
          <a:ext cx="836264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209</xdr:row>
      <xdr:rowOff>50911</xdr:rowOff>
    </xdr:from>
    <xdr:to>
      <xdr:col>0</xdr:col>
      <xdr:colOff>913095</xdr:colOff>
      <xdr:row>209</xdr:row>
      <xdr:rowOff>641672</xdr:rowOff>
    </xdr:to>
    <xdr:pic>
      <xdr:nvPicPr>
        <xdr:cNvPr id="1056" name="Picture 521" descr="Picture 521"/>
        <xdr:cNvPicPr>
          <a:picLocks noChangeAspect="1"/>
        </xdr:cNvPicPr>
      </xdr:nvPicPr>
      <xdr:blipFill>
        <a:blip xmlns:r="http://schemas.openxmlformats.org/officeDocument/2006/relationships" r:embed="rId182">
          <a:extLst/>
        </a:blip>
        <a:stretch>
          <a:fillRect/>
        </a:stretch>
      </xdr:blipFill>
      <xdr:spPr>
        <a:xfrm>
          <a:off x="76200" y="146012011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210</xdr:row>
      <xdr:rowOff>50914</xdr:rowOff>
    </xdr:from>
    <xdr:to>
      <xdr:col>0</xdr:col>
      <xdr:colOff>912464</xdr:colOff>
      <xdr:row>210</xdr:row>
      <xdr:rowOff>641674</xdr:rowOff>
    </xdr:to>
    <xdr:pic>
      <xdr:nvPicPr>
        <xdr:cNvPr id="1057" name="Picture 522" descr="Picture 522"/>
        <xdr:cNvPicPr>
          <a:picLocks noChangeAspect="1"/>
        </xdr:cNvPicPr>
      </xdr:nvPicPr>
      <xdr:blipFill>
        <a:blip xmlns:r="http://schemas.openxmlformats.org/officeDocument/2006/relationships" r:embed="rId182">
          <a:extLst/>
        </a:blip>
        <a:stretch>
          <a:fillRect/>
        </a:stretch>
      </xdr:blipFill>
      <xdr:spPr>
        <a:xfrm>
          <a:off x="76200" y="146709879"/>
          <a:ext cx="836264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572</xdr:row>
      <xdr:rowOff>48413</xdr:rowOff>
    </xdr:from>
    <xdr:to>
      <xdr:col>0</xdr:col>
      <xdr:colOff>667541</xdr:colOff>
      <xdr:row>572</xdr:row>
      <xdr:rowOff>639187</xdr:rowOff>
    </xdr:to>
    <xdr:pic>
      <xdr:nvPicPr>
        <xdr:cNvPr id="1058" name="Picture 538" descr="Picture 53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399334508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573</xdr:row>
      <xdr:rowOff>48403</xdr:rowOff>
    </xdr:from>
    <xdr:to>
      <xdr:col>0</xdr:col>
      <xdr:colOff>668173</xdr:colOff>
      <xdr:row>573</xdr:row>
      <xdr:rowOff>639177</xdr:rowOff>
    </xdr:to>
    <xdr:pic>
      <xdr:nvPicPr>
        <xdr:cNvPr id="1059" name="Picture 544" descr="Picture 54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00032363"/>
          <a:ext cx="591974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574</xdr:row>
      <xdr:rowOff>48393</xdr:rowOff>
    </xdr:from>
    <xdr:to>
      <xdr:col>0</xdr:col>
      <xdr:colOff>667541</xdr:colOff>
      <xdr:row>574</xdr:row>
      <xdr:rowOff>639167</xdr:rowOff>
    </xdr:to>
    <xdr:pic>
      <xdr:nvPicPr>
        <xdr:cNvPr id="1060" name="Picture 545" descr="Picture 54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00730218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575</xdr:row>
      <xdr:rowOff>48384</xdr:rowOff>
    </xdr:from>
    <xdr:to>
      <xdr:col>0</xdr:col>
      <xdr:colOff>667541</xdr:colOff>
      <xdr:row>575</xdr:row>
      <xdr:rowOff>639157</xdr:rowOff>
    </xdr:to>
    <xdr:pic>
      <xdr:nvPicPr>
        <xdr:cNvPr id="1061" name="Picture 546" descr="Picture 54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01428074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576</xdr:row>
      <xdr:rowOff>48374</xdr:rowOff>
    </xdr:from>
    <xdr:to>
      <xdr:col>0</xdr:col>
      <xdr:colOff>667541</xdr:colOff>
      <xdr:row>576</xdr:row>
      <xdr:rowOff>639147</xdr:rowOff>
    </xdr:to>
    <xdr:pic>
      <xdr:nvPicPr>
        <xdr:cNvPr id="1062" name="Picture 547" descr="Picture 54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02125929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577</xdr:row>
      <xdr:rowOff>48364</xdr:rowOff>
    </xdr:from>
    <xdr:to>
      <xdr:col>0</xdr:col>
      <xdr:colOff>668173</xdr:colOff>
      <xdr:row>577</xdr:row>
      <xdr:rowOff>639137</xdr:rowOff>
    </xdr:to>
    <xdr:pic>
      <xdr:nvPicPr>
        <xdr:cNvPr id="1063" name="Picture 548" descr="Picture 54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02823784"/>
          <a:ext cx="59197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578</xdr:row>
      <xdr:rowOff>48354</xdr:rowOff>
    </xdr:from>
    <xdr:to>
      <xdr:col>0</xdr:col>
      <xdr:colOff>667541</xdr:colOff>
      <xdr:row>578</xdr:row>
      <xdr:rowOff>639127</xdr:rowOff>
    </xdr:to>
    <xdr:pic>
      <xdr:nvPicPr>
        <xdr:cNvPr id="1064" name="Picture 549" descr="Picture 54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03521639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579</xdr:row>
      <xdr:rowOff>48344</xdr:rowOff>
    </xdr:from>
    <xdr:to>
      <xdr:col>0</xdr:col>
      <xdr:colOff>667541</xdr:colOff>
      <xdr:row>579</xdr:row>
      <xdr:rowOff>639117</xdr:rowOff>
    </xdr:to>
    <xdr:pic>
      <xdr:nvPicPr>
        <xdr:cNvPr id="1065" name="Picture 550" descr="Picture 55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04219494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580</xdr:row>
      <xdr:rowOff>48334</xdr:rowOff>
    </xdr:from>
    <xdr:to>
      <xdr:col>0</xdr:col>
      <xdr:colOff>667541</xdr:colOff>
      <xdr:row>580</xdr:row>
      <xdr:rowOff>639107</xdr:rowOff>
    </xdr:to>
    <xdr:pic>
      <xdr:nvPicPr>
        <xdr:cNvPr id="1066" name="Picture 551" descr="Picture 55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04917349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581</xdr:row>
      <xdr:rowOff>48324</xdr:rowOff>
    </xdr:from>
    <xdr:to>
      <xdr:col>0</xdr:col>
      <xdr:colOff>667541</xdr:colOff>
      <xdr:row>581</xdr:row>
      <xdr:rowOff>639097</xdr:rowOff>
    </xdr:to>
    <xdr:pic>
      <xdr:nvPicPr>
        <xdr:cNvPr id="1067" name="Picture 552" descr="Picture 55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05615204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582</xdr:row>
      <xdr:rowOff>48314</xdr:rowOff>
    </xdr:from>
    <xdr:to>
      <xdr:col>0</xdr:col>
      <xdr:colOff>668173</xdr:colOff>
      <xdr:row>582</xdr:row>
      <xdr:rowOff>639087</xdr:rowOff>
    </xdr:to>
    <xdr:pic>
      <xdr:nvPicPr>
        <xdr:cNvPr id="1068" name="Picture 553" descr="Picture 55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06313059"/>
          <a:ext cx="59197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583</xdr:row>
      <xdr:rowOff>48304</xdr:rowOff>
    </xdr:from>
    <xdr:to>
      <xdr:col>0</xdr:col>
      <xdr:colOff>667541</xdr:colOff>
      <xdr:row>583</xdr:row>
      <xdr:rowOff>639077</xdr:rowOff>
    </xdr:to>
    <xdr:pic>
      <xdr:nvPicPr>
        <xdr:cNvPr id="1069" name="Picture 554" descr="Picture 55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07010914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584</xdr:row>
      <xdr:rowOff>48294</xdr:rowOff>
    </xdr:from>
    <xdr:to>
      <xdr:col>0</xdr:col>
      <xdr:colOff>667541</xdr:colOff>
      <xdr:row>584</xdr:row>
      <xdr:rowOff>639068</xdr:rowOff>
    </xdr:to>
    <xdr:pic>
      <xdr:nvPicPr>
        <xdr:cNvPr id="1070" name="Picture 555" descr="Picture 55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07708769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585</xdr:row>
      <xdr:rowOff>48284</xdr:rowOff>
    </xdr:from>
    <xdr:to>
      <xdr:col>0</xdr:col>
      <xdr:colOff>667541</xdr:colOff>
      <xdr:row>585</xdr:row>
      <xdr:rowOff>639058</xdr:rowOff>
    </xdr:to>
    <xdr:pic>
      <xdr:nvPicPr>
        <xdr:cNvPr id="1071" name="Picture 559" descr="Picture 55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08406624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586</xdr:row>
      <xdr:rowOff>48274</xdr:rowOff>
    </xdr:from>
    <xdr:to>
      <xdr:col>0</xdr:col>
      <xdr:colOff>667541</xdr:colOff>
      <xdr:row>586</xdr:row>
      <xdr:rowOff>639048</xdr:rowOff>
    </xdr:to>
    <xdr:pic>
      <xdr:nvPicPr>
        <xdr:cNvPr id="1072" name="Picture 560" descr="Picture 56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09104479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587</xdr:row>
      <xdr:rowOff>48264</xdr:rowOff>
    </xdr:from>
    <xdr:to>
      <xdr:col>0</xdr:col>
      <xdr:colOff>667541</xdr:colOff>
      <xdr:row>587</xdr:row>
      <xdr:rowOff>639038</xdr:rowOff>
    </xdr:to>
    <xdr:pic>
      <xdr:nvPicPr>
        <xdr:cNvPr id="1073" name="Picture 561" descr="Picture 56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09802334"/>
          <a:ext cx="591341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588</xdr:row>
      <xdr:rowOff>48255</xdr:rowOff>
    </xdr:from>
    <xdr:to>
      <xdr:col>0</xdr:col>
      <xdr:colOff>668173</xdr:colOff>
      <xdr:row>588</xdr:row>
      <xdr:rowOff>639028</xdr:rowOff>
    </xdr:to>
    <xdr:pic>
      <xdr:nvPicPr>
        <xdr:cNvPr id="1074" name="Picture 562" descr="Picture 56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10500190"/>
          <a:ext cx="59197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589</xdr:row>
      <xdr:rowOff>48245</xdr:rowOff>
    </xdr:from>
    <xdr:to>
      <xdr:col>0</xdr:col>
      <xdr:colOff>667541</xdr:colOff>
      <xdr:row>589</xdr:row>
      <xdr:rowOff>639018</xdr:rowOff>
    </xdr:to>
    <xdr:pic>
      <xdr:nvPicPr>
        <xdr:cNvPr id="1075" name="Picture 563" descr="Picture 56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11198045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590</xdr:row>
      <xdr:rowOff>48235</xdr:rowOff>
    </xdr:from>
    <xdr:to>
      <xdr:col>0</xdr:col>
      <xdr:colOff>667541</xdr:colOff>
      <xdr:row>590</xdr:row>
      <xdr:rowOff>639008</xdr:rowOff>
    </xdr:to>
    <xdr:pic>
      <xdr:nvPicPr>
        <xdr:cNvPr id="1076" name="Picture 564" descr="Picture 56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11895900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591</xdr:row>
      <xdr:rowOff>48225</xdr:rowOff>
    </xdr:from>
    <xdr:to>
      <xdr:col>0</xdr:col>
      <xdr:colOff>667541</xdr:colOff>
      <xdr:row>591</xdr:row>
      <xdr:rowOff>638998</xdr:rowOff>
    </xdr:to>
    <xdr:pic>
      <xdr:nvPicPr>
        <xdr:cNvPr id="1077" name="Picture 565" descr="Picture 56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12593755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592</xdr:row>
      <xdr:rowOff>48215</xdr:rowOff>
    </xdr:from>
    <xdr:to>
      <xdr:col>0</xdr:col>
      <xdr:colOff>667541</xdr:colOff>
      <xdr:row>592</xdr:row>
      <xdr:rowOff>638988</xdr:rowOff>
    </xdr:to>
    <xdr:pic>
      <xdr:nvPicPr>
        <xdr:cNvPr id="1078" name="Picture 566" descr="Picture 56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13291610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593</xdr:row>
      <xdr:rowOff>48205</xdr:rowOff>
    </xdr:from>
    <xdr:to>
      <xdr:col>0</xdr:col>
      <xdr:colOff>668173</xdr:colOff>
      <xdr:row>593</xdr:row>
      <xdr:rowOff>638978</xdr:rowOff>
    </xdr:to>
    <xdr:pic>
      <xdr:nvPicPr>
        <xdr:cNvPr id="1079" name="Picture 567" descr="Picture 56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13989465"/>
          <a:ext cx="59197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594</xdr:row>
      <xdr:rowOff>48195</xdr:rowOff>
    </xdr:from>
    <xdr:to>
      <xdr:col>0</xdr:col>
      <xdr:colOff>667541</xdr:colOff>
      <xdr:row>594</xdr:row>
      <xdr:rowOff>638968</xdr:rowOff>
    </xdr:to>
    <xdr:pic>
      <xdr:nvPicPr>
        <xdr:cNvPr id="1080" name="Picture 568" descr="Picture 56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14687320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595</xdr:row>
      <xdr:rowOff>48185</xdr:rowOff>
    </xdr:from>
    <xdr:to>
      <xdr:col>0</xdr:col>
      <xdr:colOff>667541</xdr:colOff>
      <xdr:row>595</xdr:row>
      <xdr:rowOff>638958</xdr:rowOff>
    </xdr:to>
    <xdr:pic>
      <xdr:nvPicPr>
        <xdr:cNvPr id="1081" name="Picture 569" descr="Picture 56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15385175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596</xdr:row>
      <xdr:rowOff>48175</xdr:rowOff>
    </xdr:from>
    <xdr:to>
      <xdr:col>0</xdr:col>
      <xdr:colOff>667541</xdr:colOff>
      <xdr:row>596</xdr:row>
      <xdr:rowOff>638948</xdr:rowOff>
    </xdr:to>
    <xdr:pic>
      <xdr:nvPicPr>
        <xdr:cNvPr id="1082" name="Picture 572" descr="Picture 57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16083030"/>
          <a:ext cx="591341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597</xdr:row>
      <xdr:rowOff>48190</xdr:rowOff>
    </xdr:from>
    <xdr:to>
      <xdr:col>0</xdr:col>
      <xdr:colOff>667541</xdr:colOff>
      <xdr:row>597</xdr:row>
      <xdr:rowOff>638939</xdr:rowOff>
    </xdr:to>
    <xdr:pic>
      <xdr:nvPicPr>
        <xdr:cNvPr id="1083" name="Picture 573" descr="Picture 57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16780910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598</xdr:row>
      <xdr:rowOff>48180</xdr:rowOff>
    </xdr:from>
    <xdr:to>
      <xdr:col>0</xdr:col>
      <xdr:colOff>667541</xdr:colOff>
      <xdr:row>598</xdr:row>
      <xdr:rowOff>638929</xdr:rowOff>
    </xdr:to>
    <xdr:pic>
      <xdr:nvPicPr>
        <xdr:cNvPr id="1084" name="Picture 574" descr="Picture 57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17478765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599</xdr:row>
      <xdr:rowOff>48170</xdr:rowOff>
    </xdr:from>
    <xdr:to>
      <xdr:col>0</xdr:col>
      <xdr:colOff>667541</xdr:colOff>
      <xdr:row>599</xdr:row>
      <xdr:rowOff>638919</xdr:rowOff>
    </xdr:to>
    <xdr:pic>
      <xdr:nvPicPr>
        <xdr:cNvPr id="1085" name="Picture 575" descr="Picture 57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18176620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600</xdr:row>
      <xdr:rowOff>48160</xdr:rowOff>
    </xdr:from>
    <xdr:to>
      <xdr:col>0</xdr:col>
      <xdr:colOff>668173</xdr:colOff>
      <xdr:row>600</xdr:row>
      <xdr:rowOff>638958</xdr:rowOff>
    </xdr:to>
    <xdr:pic>
      <xdr:nvPicPr>
        <xdr:cNvPr id="1086" name="Picture 576" descr="Picture 57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18874475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601</xdr:row>
      <xdr:rowOff>48150</xdr:rowOff>
    </xdr:from>
    <xdr:to>
      <xdr:col>0</xdr:col>
      <xdr:colOff>667541</xdr:colOff>
      <xdr:row>601</xdr:row>
      <xdr:rowOff>638899</xdr:rowOff>
    </xdr:to>
    <xdr:pic>
      <xdr:nvPicPr>
        <xdr:cNvPr id="1087" name="Picture 577" descr="Picture 57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19572330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602</xdr:row>
      <xdr:rowOff>48140</xdr:rowOff>
    </xdr:from>
    <xdr:to>
      <xdr:col>0</xdr:col>
      <xdr:colOff>667541</xdr:colOff>
      <xdr:row>602</xdr:row>
      <xdr:rowOff>638889</xdr:rowOff>
    </xdr:to>
    <xdr:pic>
      <xdr:nvPicPr>
        <xdr:cNvPr id="1088" name="Picture 584" descr="Picture 58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20270185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603</xdr:row>
      <xdr:rowOff>48131</xdr:rowOff>
    </xdr:from>
    <xdr:to>
      <xdr:col>0</xdr:col>
      <xdr:colOff>668173</xdr:colOff>
      <xdr:row>603</xdr:row>
      <xdr:rowOff>638929</xdr:rowOff>
    </xdr:to>
    <xdr:pic>
      <xdr:nvPicPr>
        <xdr:cNvPr id="1089" name="Picture 585" descr="Picture 58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20968041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604</xdr:row>
      <xdr:rowOff>48121</xdr:rowOff>
    </xdr:from>
    <xdr:to>
      <xdr:col>0</xdr:col>
      <xdr:colOff>667541</xdr:colOff>
      <xdr:row>604</xdr:row>
      <xdr:rowOff>638869</xdr:rowOff>
    </xdr:to>
    <xdr:pic>
      <xdr:nvPicPr>
        <xdr:cNvPr id="1090" name="Picture 586" descr="Picture 58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21665896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605</xdr:row>
      <xdr:rowOff>48111</xdr:rowOff>
    </xdr:from>
    <xdr:to>
      <xdr:col>0</xdr:col>
      <xdr:colOff>667541</xdr:colOff>
      <xdr:row>605</xdr:row>
      <xdr:rowOff>638859</xdr:rowOff>
    </xdr:to>
    <xdr:pic>
      <xdr:nvPicPr>
        <xdr:cNvPr id="1091" name="Picture 587" descr="Picture 58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22363751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606</xdr:row>
      <xdr:rowOff>48101</xdr:rowOff>
    </xdr:from>
    <xdr:to>
      <xdr:col>0</xdr:col>
      <xdr:colOff>667541</xdr:colOff>
      <xdr:row>606</xdr:row>
      <xdr:rowOff>638849</xdr:rowOff>
    </xdr:to>
    <xdr:pic>
      <xdr:nvPicPr>
        <xdr:cNvPr id="1092" name="Picture 588" descr="Picture 58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23061606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607</xdr:row>
      <xdr:rowOff>48091</xdr:rowOff>
    </xdr:from>
    <xdr:to>
      <xdr:col>0</xdr:col>
      <xdr:colOff>667541</xdr:colOff>
      <xdr:row>607</xdr:row>
      <xdr:rowOff>638839</xdr:rowOff>
    </xdr:to>
    <xdr:pic>
      <xdr:nvPicPr>
        <xdr:cNvPr id="1093" name="Picture 589" descr="Picture 58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23759461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608</xdr:row>
      <xdr:rowOff>48081</xdr:rowOff>
    </xdr:from>
    <xdr:to>
      <xdr:col>0</xdr:col>
      <xdr:colOff>668173</xdr:colOff>
      <xdr:row>608</xdr:row>
      <xdr:rowOff>638879</xdr:rowOff>
    </xdr:to>
    <xdr:pic>
      <xdr:nvPicPr>
        <xdr:cNvPr id="1094" name="Picture 590" descr="Picture 59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24457316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609</xdr:row>
      <xdr:rowOff>48071</xdr:rowOff>
    </xdr:from>
    <xdr:to>
      <xdr:col>0</xdr:col>
      <xdr:colOff>667541</xdr:colOff>
      <xdr:row>609</xdr:row>
      <xdr:rowOff>638819</xdr:rowOff>
    </xdr:to>
    <xdr:pic>
      <xdr:nvPicPr>
        <xdr:cNvPr id="1095" name="Picture 591" descr="Picture 59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25155171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610</xdr:row>
      <xdr:rowOff>48061</xdr:rowOff>
    </xdr:from>
    <xdr:to>
      <xdr:col>0</xdr:col>
      <xdr:colOff>667541</xdr:colOff>
      <xdr:row>610</xdr:row>
      <xdr:rowOff>638810</xdr:rowOff>
    </xdr:to>
    <xdr:pic>
      <xdr:nvPicPr>
        <xdr:cNvPr id="1096" name="Picture 592" descr="Picture 59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25853026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611</xdr:row>
      <xdr:rowOff>48051</xdr:rowOff>
    </xdr:from>
    <xdr:to>
      <xdr:col>0</xdr:col>
      <xdr:colOff>667541</xdr:colOff>
      <xdr:row>611</xdr:row>
      <xdr:rowOff>638800</xdr:rowOff>
    </xdr:to>
    <xdr:pic>
      <xdr:nvPicPr>
        <xdr:cNvPr id="1097" name="Picture 593" descr="Picture 59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26550881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612</xdr:row>
      <xdr:rowOff>48041</xdr:rowOff>
    </xdr:from>
    <xdr:to>
      <xdr:col>0</xdr:col>
      <xdr:colOff>668173</xdr:colOff>
      <xdr:row>612</xdr:row>
      <xdr:rowOff>638839</xdr:rowOff>
    </xdr:to>
    <xdr:pic>
      <xdr:nvPicPr>
        <xdr:cNvPr id="1098" name="Picture 594" descr="Picture 59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27248736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613</xdr:row>
      <xdr:rowOff>48031</xdr:rowOff>
    </xdr:from>
    <xdr:to>
      <xdr:col>0</xdr:col>
      <xdr:colOff>667541</xdr:colOff>
      <xdr:row>613</xdr:row>
      <xdr:rowOff>638780</xdr:rowOff>
    </xdr:to>
    <xdr:pic>
      <xdr:nvPicPr>
        <xdr:cNvPr id="1099" name="Picture 595" descr="Picture 59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27946591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614</xdr:row>
      <xdr:rowOff>48021</xdr:rowOff>
    </xdr:from>
    <xdr:to>
      <xdr:col>0</xdr:col>
      <xdr:colOff>667541</xdr:colOff>
      <xdr:row>614</xdr:row>
      <xdr:rowOff>638770</xdr:rowOff>
    </xdr:to>
    <xdr:pic>
      <xdr:nvPicPr>
        <xdr:cNvPr id="1100" name="Picture 624" descr="Picture 62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28644446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615</xdr:row>
      <xdr:rowOff>48011</xdr:rowOff>
    </xdr:from>
    <xdr:to>
      <xdr:col>0</xdr:col>
      <xdr:colOff>667541</xdr:colOff>
      <xdr:row>615</xdr:row>
      <xdr:rowOff>638760</xdr:rowOff>
    </xdr:to>
    <xdr:pic>
      <xdr:nvPicPr>
        <xdr:cNvPr id="1101" name="Picture 625" descr="Picture 62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29342301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616</xdr:row>
      <xdr:rowOff>48002</xdr:rowOff>
    </xdr:from>
    <xdr:to>
      <xdr:col>0</xdr:col>
      <xdr:colOff>668173</xdr:colOff>
      <xdr:row>616</xdr:row>
      <xdr:rowOff>638800</xdr:rowOff>
    </xdr:to>
    <xdr:pic>
      <xdr:nvPicPr>
        <xdr:cNvPr id="1102" name="Picture 626" descr="Picture 62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30040157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617</xdr:row>
      <xdr:rowOff>47992</xdr:rowOff>
    </xdr:from>
    <xdr:to>
      <xdr:col>0</xdr:col>
      <xdr:colOff>667541</xdr:colOff>
      <xdr:row>617</xdr:row>
      <xdr:rowOff>638740</xdr:rowOff>
    </xdr:to>
    <xdr:pic>
      <xdr:nvPicPr>
        <xdr:cNvPr id="1103" name="Picture 627" descr="Picture 62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30738012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618</xdr:row>
      <xdr:rowOff>47982</xdr:rowOff>
    </xdr:from>
    <xdr:to>
      <xdr:col>0</xdr:col>
      <xdr:colOff>667541</xdr:colOff>
      <xdr:row>618</xdr:row>
      <xdr:rowOff>638730</xdr:rowOff>
    </xdr:to>
    <xdr:pic>
      <xdr:nvPicPr>
        <xdr:cNvPr id="1104" name="Picture 628" descr="Picture 62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31435867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619</xdr:row>
      <xdr:rowOff>47972</xdr:rowOff>
    </xdr:from>
    <xdr:to>
      <xdr:col>0</xdr:col>
      <xdr:colOff>667541</xdr:colOff>
      <xdr:row>619</xdr:row>
      <xdr:rowOff>638720</xdr:rowOff>
    </xdr:to>
    <xdr:pic>
      <xdr:nvPicPr>
        <xdr:cNvPr id="1105" name="Picture 629" descr="Picture 62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32133722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620</xdr:row>
      <xdr:rowOff>47962</xdr:rowOff>
    </xdr:from>
    <xdr:to>
      <xdr:col>0</xdr:col>
      <xdr:colOff>667541</xdr:colOff>
      <xdr:row>620</xdr:row>
      <xdr:rowOff>638710</xdr:rowOff>
    </xdr:to>
    <xdr:pic>
      <xdr:nvPicPr>
        <xdr:cNvPr id="1106" name="Picture 630" descr="Picture 63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32831577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621</xdr:row>
      <xdr:rowOff>47952</xdr:rowOff>
    </xdr:from>
    <xdr:to>
      <xdr:col>0</xdr:col>
      <xdr:colOff>668173</xdr:colOff>
      <xdr:row>621</xdr:row>
      <xdr:rowOff>638750</xdr:rowOff>
    </xdr:to>
    <xdr:pic>
      <xdr:nvPicPr>
        <xdr:cNvPr id="1107" name="Picture 631" descr="Picture 63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33529432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622</xdr:row>
      <xdr:rowOff>47942</xdr:rowOff>
    </xdr:from>
    <xdr:to>
      <xdr:col>0</xdr:col>
      <xdr:colOff>667541</xdr:colOff>
      <xdr:row>622</xdr:row>
      <xdr:rowOff>638690</xdr:rowOff>
    </xdr:to>
    <xdr:pic>
      <xdr:nvPicPr>
        <xdr:cNvPr id="1108" name="Picture 632" descr="Picture 63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34227287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623</xdr:row>
      <xdr:rowOff>47932</xdr:rowOff>
    </xdr:from>
    <xdr:to>
      <xdr:col>0</xdr:col>
      <xdr:colOff>667541</xdr:colOff>
      <xdr:row>623</xdr:row>
      <xdr:rowOff>638681</xdr:rowOff>
    </xdr:to>
    <xdr:pic>
      <xdr:nvPicPr>
        <xdr:cNvPr id="1109" name="Picture 633" descr="Picture 63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34925142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624</xdr:row>
      <xdr:rowOff>47922</xdr:rowOff>
    </xdr:from>
    <xdr:to>
      <xdr:col>0</xdr:col>
      <xdr:colOff>667541</xdr:colOff>
      <xdr:row>624</xdr:row>
      <xdr:rowOff>638671</xdr:rowOff>
    </xdr:to>
    <xdr:pic>
      <xdr:nvPicPr>
        <xdr:cNvPr id="1110" name="Picture 634" descr="Picture 63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35622997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625</xdr:row>
      <xdr:rowOff>47912</xdr:rowOff>
    </xdr:from>
    <xdr:to>
      <xdr:col>0</xdr:col>
      <xdr:colOff>667541</xdr:colOff>
      <xdr:row>625</xdr:row>
      <xdr:rowOff>638661</xdr:rowOff>
    </xdr:to>
    <xdr:pic>
      <xdr:nvPicPr>
        <xdr:cNvPr id="1111" name="Picture 635" descr="Picture 63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36320852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626</xdr:row>
      <xdr:rowOff>47902</xdr:rowOff>
    </xdr:from>
    <xdr:to>
      <xdr:col>0</xdr:col>
      <xdr:colOff>668173</xdr:colOff>
      <xdr:row>626</xdr:row>
      <xdr:rowOff>638700</xdr:rowOff>
    </xdr:to>
    <xdr:pic>
      <xdr:nvPicPr>
        <xdr:cNvPr id="1112" name="Picture 636" descr="Picture 63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37018707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627</xdr:row>
      <xdr:rowOff>47892</xdr:rowOff>
    </xdr:from>
    <xdr:to>
      <xdr:col>0</xdr:col>
      <xdr:colOff>667541</xdr:colOff>
      <xdr:row>627</xdr:row>
      <xdr:rowOff>638641</xdr:rowOff>
    </xdr:to>
    <xdr:pic>
      <xdr:nvPicPr>
        <xdr:cNvPr id="1113" name="Picture 637" descr="Picture 63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37716562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628</xdr:row>
      <xdr:rowOff>47882</xdr:rowOff>
    </xdr:from>
    <xdr:to>
      <xdr:col>0</xdr:col>
      <xdr:colOff>667541</xdr:colOff>
      <xdr:row>628</xdr:row>
      <xdr:rowOff>638631</xdr:rowOff>
    </xdr:to>
    <xdr:pic>
      <xdr:nvPicPr>
        <xdr:cNvPr id="1114" name="Picture 638" descr="Picture 63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38414417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629</xdr:row>
      <xdr:rowOff>47873</xdr:rowOff>
    </xdr:from>
    <xdr:to>
      <xdr:col>0</xdr:col>
      <xdr:colOff>667541</xdr:colOff>
      <xdr:row>629</xdr:row>
      <xdr:rowOff>638621</xdr:rowOff>
    </xdr:to>
    <xdr:pic>
      <xdr:nvPicPr>
        <xdr:cNvPr id="1115" name="Picture 639" descr="Picture 63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39112273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630</xdr:row>
      <xdr:rowOff>47863</xdr:rowOff>
    </xdr:from>
    <xdr:to>
      <xdr:col>0</xdr:col>
      <xdr:colOff>668173</xdr:colOff>
      <xdr:row>630</xdr:row>
      <xdr:rowOff>638661</xdr:rowOff>
    </xdr:to>
    <xdr:pic>
      <xdr:nvPicPr>
        <xdr:cNvPr id="1116" name="Picture 640" descr="Picture 64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39810128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631</xdr:row>
      <xdr:rowOff>47853</xdr:rowOff>
    </xdr:from>
    <xdr:to>
      <xdr:col>0</xdr:col>
      <xdr:colOff>667541</xdr:colOff>
      <xdr:row>631</xdr:row>
      <xdr:rowOff>638601</xdr:rowOff>
    </xdr:to>
    <xdr:pic>
      <xdr:nvPicPr>
        <xdr:cNvPr id="1117" name="Picture 641" descr="Picture 64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40507983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632</xdr:row>
      <xdr:rowOff>47843</xdr:rowOff>
    </xdr:from>
    <xdr:to>
      <xdr:col>0</xdr:col>
      <xdr:colOff>667541</xdr:colOff>
      <xdr:row>632</xdr:row>
      <xdr:rowOff>638591</xdr:rowOff>
    </xdr:to>
    <xdr:pic>
      <xdr:nvPicPr>
        <xdr:cNvPr id="1118" name="Picture 642" descr="Picture 64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41205838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633</xdr:row>
      <xdr:rowOff>47833</xdr:rowOff>
    </xdr:from>
    <xdr:to>
      <xdr:col>0</xdr:col>
      <xdr:colOff>667541</xdr:colOff>
      <xdr:row>633</xdr:row>
      <xdr:rowOff>638581</xdr:rowOff>
    </xdr:to>
    <xdr:pic>
      <xdr:nvPicPr>
        <xdr:cNvPr id="1119" name="Picture 643" descr="Picture 64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41903693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634</xdr:row>
      <xdr:rowOff>47823</xdr:rowOff>
    </xdr:from>
    <xdr:to>
      <xdr:col>0</xdr:col>
      <xdr:colOff>667541</xdr:colOff>
      <xdr:row>634</xdr:row>
      <xdr:rowOff>638571</xdr:rowOff>
    </xdr:to>
    <xdr:pic>
      <xdr:nvPicPr>
        <xdr:cNvPr id="1120" name="Picture 644" descr="Picture 64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42601548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635</xdr:row>
      <xdr:rowOff>47813</xdr:rowOff>
    </xdr:from>
    <xdr:to>
      <xdr:col>0</xdr:col>
      <xdr:colOff>668173</xdr:colOff>
      <xdr:row>635</xdr:row>
      <xdr:rowOff>638611</xdr:rowOff>
    </xdr:to>
    <xdr:pic>
      <xdr:nvPicPr>
        <xdr:cNvPr id="1121" name="Picture 645" descr="Picture 64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43299403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636</xdr:row>
      <xdr:rowOff>47803</xdr:rowOff>
    </xdr:from>
    <xdr:to>
      <xdr:col>0</xdr:col>
      <xdr:colOff>667541</xdr:colOff>
      <xdr:row>636</xdr:row>
      <xdr:rowOff>638552</xdr:rowOff>
    </xdr:to>
    <xdr:pic>
      <xdr:nvPicPr>
        <xdr:cNvPr id="1122" name="Picture 646" descr="Picture 64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43997258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637</xdr:row>
      <xdr:rowOff>47793</xdr:rowOff>
    </xdr:from>
    <xdr:to>
      <xdr:col>0</xdr:col>
      <xdr:colOff>667541</xdr:colOff>
      <xdr:row>637</xdr:row>
      <xdr:rowOff>638542</xdr:rowOff>
    </xdr:to>
    <xdr:pic>
      <xdr:nvPicPr>
        <xdr:cNvPr id="1123" name="Picture 647" descr="Picture 64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44695113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638</xdr:row>
      <xdr:rowOff>47783</xdr:rowOff>
    </xdr:from>
    <xdr:to>
      <xdr:col>0</xdr:col>
      <xdr:colOff>667541</xdr:colOff>
      <xdr:row>638</xdr:row>
      <xdr:rowOff>638532</xdr:rowOff>
    </xdr:to>
    <xdr:pic>
      <xdr:nvPicPr>
        <xdr:cNvPr id="1124" name="Picture 648" descr="Picture 64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45392968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639</xdr:row>
      <xdr:rowOff>47773</xdr:rowOff>
    </xdr:from>
    <xdr:to>
      <xdr:col>0</xdr:col>
      <xdr:colOff>668173</xdr:colOff>
      <xdr:row>639</xdr:row>
      <xdr:rowOff>638571</xdr:rowOff>
    </xdr:to>
    <xdr:pic>
      <xdr:nvPicPr>
        <xdr:cNvPr id="1125" name="Picture 649" descr="Picture 64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46090823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640</xdr:row>
      <xdr:rowOff>47763</xdr:rowOff>
    </xdr:from>
    <xdr:to>
      <xdr:col>0</xdr:col>
      <xdr:colOff>667541</xdr:colOff>
      <xdr:row>640</xdr:row>
      <xdr:rowOff>638512</xdr:rowOff>
    </xdr:to>
    <xdr:pic>
      <xdr:nvPicPr>
        <xdr:cNvPr id="1126" name="Picture 650" descr="Picture 65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46788678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641</xdr:row>
      <xdr:rowOff>47753</xdr:rowOff>
    </xdr:from>
    <xdr:to>
      <xdr:col>0</xdr:col>
      <xdr:colOff>667541</xdr:colOff>
      <xdr:row>641</xdr:row>
      <xdr:rowOff>638502</xdr:rowOff>
    </xdr:to>
    <xdr:pic>
      <xdr:nvPicPr>
        <xdr:cNvPr id="1127" name="Picture 651" descr="Picture 65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47486533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642</xdr:row>
      <xdr:rowOff>47744</xdr:rowOff>
    </xdr:from>
    <xdr:to>
      <xdr:col>0</xdr:col>
      <xdr:colOff>667541</xdr:colOff>
      <xdr:row>642</xdr:row>
      <xdr:rowOff>638492</xdr:rowOff>
    </xdr:to>
    <xdr:pic>
      <xdr:nvPicPr>
        <xdr:cNvPr id="1128" name="Picture 652" descr="Picture 65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48184389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643</xdr:row>
      <xdr:rowOff>47734</xdr:rowOff>
    </xdr:from>
    <xdr:to>
      <xdr:col>0</xdr:col>
      <xdr:colOff>667541</xdr:colOff>
      <xdr:row>643</xdr:row>
      <xdr:rowOff>638482</xdr:rowOff>
    </xdr:to>
    <xdr:pic>
      <xdr:nvPicPr>
        <xdr:cNvPr id="1129" name="Picture 653" descr="Picture 65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48882244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211</xdr:row>
      <xdr:rowOff>50916</xdr:rowOff>
    </xdr:from>
    <xdr:to>
      <xdr:col>0</xdr:col>
      <xdr:colOff>913095</xdr:colOff>
      <xdr:row>211</xdr:row>
      <xdr:rowOff>641677</xdr:rowOff>
    </xdr:to>
    <xdr:pic>
      <xdr:nvPicPr>
        <xdr:cNvPr id="1130" name="Picture 681" descr="Picture 681"/>
        <xdr:cNvPicPr>
          <a:picLocks noChangeAspect="1"/>
        </xdr:cNvPicPr>
      </xdr:nvPicPr>
      <xdr:blipFill>
        <a:blip xmlns:r="http://schemas.openxmlformats.org/officeDocument/2006/relationships" r:embed="rId183">
          <a:extLst/>
        </a:blip>
        <a:stretch>
          <a:fillRect/>
        </a:stretch>
      </xdr:blipFill>
      <xdr:spPr>
        <a:xfrm>
          <a:off x="76200" y="147407746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212</xdr:row>
      <xdr:rowOff>50919</xdr:rowOff>
    </xdr:from>
    <xdr:to>
      <xdr:col>0</xdr:col>
      <xdr:colOff>912464</xdr:colOff>
      <xdr:row>212</xdr:row>
      <xdr:rowOff>641679</xdr:rowOff>
    </xdr:to>
    <xdr:pic>
      <xdr:nvPicPr>
        <xdr:cNvPr id="1131" name="Picture 682" descr="Picture 682"/>
        <xdr:cNvPicPr>
          <a:picLocks noChangeAspect="1"/>
        </xdr:cNvPicPr>
      </xdr:nvPicPr>
      <xdr:blipFill>
        <a:blip xmlns:r="http://schemas.openxmlformats.org/officeDocument/2006/relationships" r:embed="rId183">
          <a:extLst/>
        </a:blip>
        <a:stretch>
          <a:fillRect/>
        </a:stretch>
      </xdr:blipFill>
      <xdr:spPr>
        <a:xfrm>
          <a:off x="76200" y="148105614"/>
          <a:ext cx="836264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213</xdr:row>
      <xdr:rowOff>50921</xdr:rowOff>
    </xdr:from>
    <xdr:to>
      <xdr:col>0</xdr:col>
      <xdr:colOff>912464</xdr:colOff>
      <xdr:row>213</xdr:row>
      <xdr:rowOff>641682</xdr:rowOff>
    </xdr:to>
    <xdr:pic>
      <xdr:nvPicPr>
        <xdr:cNvPr id="1132" name="Picture 683" descr="Picture 683"/>
        <xdr:cNvPicPr>
          <a:picLocks noChangeAspect="1"/>
        </xdr:cNvPicPr>
      </xdr:nvPicPr>
      <xdr:blipFill>
        <a:blip xmlns:r="http://schemas.openxmlformats.org/officeDocument/2006/relationships" r:embed="rId183">
          <a:extLst/>
        </a:blip>
        <a:stretch>
          <a:fillRect/>
        </a:stretch>
      </xdr:blipFill>
      <xdr:spPr>
        <a:xfrm>
          <a:off x="76200" y="148803481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214</xdr:row>
      <xdr:rowOff>50924</xdr:rowOff>
    </xdr:from>
    <xdr:to>
      <xdr:col>0</xdr:col>
      <xdr:colOff>912464</xdr:colOff>
      <xdr:row>214</xdr:row>
      <xdr:rowOff>641684</xdr:rowOff>
    </xdr:to>
    <xdr:pic>
      <xdr:nvPicPr>
        <xdr:cNvPr id="1133" name="Picture 684" descr="Picture 684"/>
        <xdr:cNvPicPr>
          <a:picLocks noChangeAspect="1"/>
        </xdr:cNvPicPr>
      </xdr:nvPicPr>
      <xdr:blipFill>
        <a:blip xmlns:r="http://schemas.openxmlformats.org/officeDocument/2006/relationships" r:embed="rId183">
          <a:extLst/>
        </a:blip>
        <a:stretch>
          <a:fillRect/>
        </a:stretch>
      </xdr:blipFill>
      <xdr:spPr>
        <a:xfrm>
          <a:off x="76200" y="149501349"/>
          <a:ext cx="836264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215</xdr:row>
      <xdr:rowOff>50926</xdr:rowOff>
    </xdr:from>
    <xdr:to>
      <xdr:col>0</xdr:col>
      <xdr:colOff>912464</xdr:colOff>
      <xdr:row>215</xdr:row>
      <xdr:rowOff>641687</xdr:rowOff>
    </xdr:to>
    <xdr:pic>
      <xdr:nvPicPr>
        <xdr:cNvPr id="1134" name="Picture 685" descr="Picture 685"/>
        <xdr:cNvPicPr>
          <a:picLocks noChangeAspect="1"/>
        </xdr:cNvPicPr>
      </xdr:nvPicPr>
      <xdr:blipFill>
        <a:blip xmlns:r="http://schemas.openxmlformats.org/officeDocument/2006/relationships" r:embed="rId183">
          <a:extLst/>
        </a:blip>
        <a:stretch>
          <a:fillRect/>
        </a:stretch>
      </xdr:blipFill>
      <xdr:spPr>
        <a:xfrm>
          <a:off x="76200" y="150199216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216</xdr:row>
      <xdr:rowOff>50928</xdr:rowOff>
    </xdr:from>
    <xdr:to>
      <xdr:col>0</xdr:col>
      <xdr:colOff>913095</xdr:colOff>
      <xdr:row>216</xdr:row>
      <xdr:rowOff>641689</xdr:rowOff>
    </xdr:to>
    <xdr:pic>
      <xdr:nvPicPr>
        <xdr:cNvPr id="1135" name="Picture 686" descr="Picture 686"/>
        <xdr:cNvPicPr>
          <a:picLocks noChangeAspect="1"/>
        </xdr:cNvPicPr>
      </xdr:nvPicPr>
      <xdr:blipFill>
        <a:blip xmlns:r="http://schemas.openxmlformats.org/officeDocument/2006/relationships" r:embed="rId183">
          <a:extLst/>
        </a:blip>
        <a:stretch>
          <a:fillRect/>
        </a:stretch>
      </xdr:blipFill>
      <xdr:spPr>
        <a:xfrm>
          <a:off x="76200" y="150897083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217</xdr:row>
      <xdr:rowOff>50931</xdr:rowOff>
    </xdr:from>
    <xdr:to>
      <xdr:col>0</xdr:col>
      <xdr:colOff>912464</xdr:colOff>
      <xdr:row>217</xdr:row>
      <xdr:rowOff>641692</xdr:rowOff>
    </xdr:to>
    <xdr:pic>
      <xdr:nvPicPr>
        <xdr:cNvPr id="1136" name="Picture 687" descr="Picture 687"/>
        <xdr:cNvPicPr>
          <a:picLocks noChangeAspect="1"/>
        </xdr:cNvPicPr>
      </xdr:nvPicPr>
      <xdr:blipFill>
        <a:blip xmlns:r="http://schemas.openxmlformats.org/officeDocument/2006/relationships" r:embed="rId184">
          <a:extLst/>
        </a:blip>
        <a:stretch>
          <a:fillRect/>
        </a:stretch>
      </xdr:blipFill>
      <xdr:spPr>
        <a:xfrm>
          <a:off x="76200" y="151594951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218</xdr:row>
      <xdr:rowOff>50933</xdr:rowOff>
    </xdr:from>
    <xdr:to>
      <xdr:col>0</xdr:col>
      <xdr:colOff>912464</xdr:colOff>
      <xdr:row>218</xdr:row>
      <xdr:rowOff>641694</xdr:rowOff>
    </xdr:to>
    <xdr:pic>
      <xdr:nvPicPr>
        <xdr:cNvPr id="1137" name="Picture 688" descr="Picture 688"/>
        <xdr:cNvPicPr>
          <a:picLocks noChangeAspect="1"/>
        </xdr:cNvPicPr>
      </xdr:nvPicPr>
      <xdr:blipFill>
        <a:blip xmlns:r="http://schemas.openxmlformats.org/officeDocument/2006/relationships" r:embed="rId184">
          <a:extLst/>
        </a:blip>
        <a:stretch>
          <a:fillRect/>
        </a:stretch>
      </xdr:blipFill>
      <xdr:spPr>
        <a:xfrm>
          <a:off x="76200" y="152292818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219</xdr:row>
      <xdr:rowOff>50936</xdr:rowOff>
    </xdr:from>
    <xdr:to>
      <xdr:col>0</xdr:col>
      <xdr:colOff>912464</xdr:colOff>
      <xdr:row>219</xdr:row>
      <xdr:rowOff>641697</xdr:rowOff>
    </xdr:to>
    <xdr:pic>
      <xdr:nvPicPr>
        <xdr:cNvPr id="1138" name="Picture 689" descr="Picture 689"/>
        <xdr:cNvPicPr>
          <a:picLocks noChangeAspect="1"/>
        </xdr:cNvPicPr>
      </xdr:nvPicPr>
      <xdr:blipFill>
        <a:blip xmlns:r="http://schemas.openxmlformats.org/officeDocument/2006/relationships" r:embed="rId184">
          <a:extLst/>
        </a:blip>
        <a:stretch>
          <a:fillRect/>
        </a:stretch>
      </xdr:blipFill>
      <xdr:spPr>
        <a:xfrm>
          <a:off x="76200" y="152990686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220</xdr:row>
      <xdr:rowOff>50938</xdr:rowOff>
    </xdr:from>
    <xdr:to>
      <xdr:col>0</xdr:col>
      <xdr:colOff>912464</xdr:colOff>
      <xdr:row>220</xdr:row>
      <xdr:rowOff>641699</xdr:rowOff>
    </xdr:to>
    <xdr:pic>
      <xdr:nvPicPr>
        <xdr:cNvPr id="1139" name="Picture 690" descr="Picture 690"/>
        <xdr:cNvPicPr>
          <a:picLocks noChangeAspect="1"/>
        </xdr:cNvPicPr>
      </xdr:nvPicPr>
      <xdr:blipFill>
        <a:blip xmlns:r="http://schemas.openxmlformats.org/officeDocument/2006/relationships" r:embed="rId184">
          <a:extLst/>
        </a:blip>
        <a:stretch>
          <a:fillRect/>
        </a:stretch>
      </xdr:blipFill>
      <xdr:spPr>
        <a:xfrm>
          <a:off x="76200" y="153688553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221</xdr:row>
      <xdr:rowOff>50941</xdr:rowOff>
    </xdr:from>
    <xdr:to>
      <xdr:col>0</xdr:col>
      <xdr:colOff>913095</xdr:colOff>
      <xdr:row>221</xdr:row>
      <xdr:rowOff>641702</xdr:rowOff>
    </xdr:to>
    <xdr:pic>
      <xdr:nvPicPr>
        <xdr:cNvPr id="1140" name="Picture 691" descr="Picture 691"/>
        <xdr:cNvPicPr>
          <a:picLocks noChangeAspect="1"/>
        </xdr:cNvPicPr>
      </xdr:nvPicPr>
      <xdr:blipFill>
        <a:blip xmlns:r="http://schemas.openxmlformats.org/officeDocument/2006/relationships" r:embed="rId184">
          <a:extLst/>
        </a:blip>
        <a:stretch>
          <a:fillRect/>
        </a:stretch>
      </xdr:blipFill>
      <xdr:spPr>
        <a:xfrm>
          <a:off x="76200" y="154386421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222</xdr:row>
      <xdr:rowOff>50943</xdr:rowOff>
    </xdr:from>
    <xdr:to>
      <xdr:col>0</xdr:col>
      <xdr:colOff>912464</xdr:colOff>
      <xdr:row>222</xdr:row>
      <xdr:rowOff>641704</xdr:rowOff>
    </xdr:to>
    <xdr:pic>
      <xdr:nvPicPr>
        <xdr:cNvPr id="1141" name="Picture 692" descr="Picture 692"/>
        <xdr:cNvPicPr>
          <a:picLocks noChangeAspect="1"/>
        </xdr:cNvPicPr>
      </xdr:nvPicPr>
      <xdr:blipFill>
        <a:blip xmlns:r="http://schemas.openxmlformats.org/officeDocument/2006/relationships" r:embed="rId184">
          <a:extLst/>
        </a:blip>
        <a:stretch>
          <a:fillRect/>
        </a:stretch>
      </xdr:blipFill>
      <xdr:spPr>
        <a:xfrm>
          <a:off x="76200" y="155084288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223</xdr:row>
      <xdr:rowOff>50946</xdr:rowOff>
    </xdr:from>
    <xdr:to>
      <xdr:col>0</xdr:col>
      <xdr:colOff>912464</xdr:colOff>
      <xdr:row>223</xdr:row>
      <xdr:rowOff>641707</xdr:rowOff>
    </xdr:to>
    <xdr:pic>
      <xdr:nvPicPr>
        <xdr:cNvPr id="1142" name="Picture 699" descr="Picture 699"/>
        <xdr:cNvPicPr>
          <a:picLocks noChangeAspect="1"/>
        </xdr:cNvPicPr>
      </xdr:nvPicPr>
      <xdr:blipFill>
        <a:blip xmlns:r="http://schemas.openxmlformats.org/officeDocument/2006/relationships" r:embed="rId185">
          <a:extLst/>
        </a:blip>
        <a:stretch>
          <a:fillRect/>
        </a:stretch>
      </xdr:blipFill>
      <xdr:spPr>
        <a:xfrm>
          <a:off x="76200" y="155782156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224</xdr:row>
      <xdr:rowOff>50948</xdr:rowOff>
    </xdr:from>
    <xdr:to>
      <xdr:col>0</xdr:col>
      <xdr:colOff>913095</xdr:colOff>
      <xdr:row>224</xdr:row>
      <xdr:rowOff>641709</xdr:rowOff>
    </xdr:to>
    <xdr:pic>
      <xdr:nvPicPr>
        <xdr:cNvPr id="1143" name="Picture 700" descr="Picture 700"/>
        <xdr:cNvPicPr>
          <a:picLocks noChangeAspect="1"/>
        </xdr:cNvPicPr>
      </xdr:nvPicPr>
      <xdr:blipFill>
        <a:blip xmlns:r="http://schemas.openxmlformats.org/officeDocument/2006/relationships" r:embed="rId185">
          <a:extLst/>
        </a:blip>
        <a:stretch>
          <a:fillRect/>
        </a:stretch>
      </xdr:blipFill>
      <xdr:spPr>
        <a:xfrm>
          <a:off x="76200" y="156480023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225</xdr:row>
      <xdr:rowOff>50951</xdr:rowOff>
    </xdr:from>
    <xdr:to>
      <xdr:col>0</xdr:col>
      <xdr:colOff>912464</xdr:colOff>
      <xdr:row>225</xdr:row>
      <xdr:rowOff>641712</xdr:rowOff>
    </xdr:to>
    <xdr:pic>
      <xdr:nvPicPr>
        <xdr:cNvPr id="1144" name="Picture 701" descr="Picture 701"/>
        <xdr:cNvPicPr>
          <a:picLocks noChangeAspect="1"/>
        </xdr:cNvPicPr>
      </xdr:nvPicPr>
      <xdr:blipFill>
        <a:blip xmlns:r="http://schemas.openxmlformats.org/officeDocument/2006/relationships" r:embed="rId185">
          <a:extLst/>
        </a:blip>
        <a:stretch>
          <a:fillRect/>
        </a:stretch>
      </xdr:blipFill>
      <xdr:spPr>
        <a:xfrm>
          <a:off x="76200" y="157177891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226</xdr:row>
      <xdr:rowOff>50953</xdr:rowOff>
    </xdr:from>
    <xdr:to>
      <xdr:col>0</xdr:col>
      <xdr:colOff>912464</xdr:colOff>
      <xdr:row>226</xdr:row>
      <xdr:rowOff>641714</xdr:rowOff>
    </xdr:to>
    <xdr:pic>
      <xdr:nvPicPr>
        <xdr:cNvPr id="1145" name="Picture 702" descr="Picture 702"/>
        <xdr:cNvPicPr>
          <a:picLocks noChangeAspect="1"/>
        </xdr:cNvPicPr>
      </xdr:nvPicPr>
      <xdr:blipFill>
        <a:blip xmlns:r="http://schemas.openxmlformats.org/officeDocument/2006/relationships" r:embed="rId185">
          <a:extLst/>
        </a:blip>
        <a:stretch>
          <a:fillRect/>
        </a:stretch>
      </xdr:blipFill>
      <xdr:spPr>
        <a:xfrm>
          <a:off x="76200" y="157875758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227</xdr:row>
      <xdr:rowOff>50956</xdr:rowOff>
    </xdr:from>
    <xdr:to>
      <xdr:col>0</xdr:col>
      <xdr:colOff>912464</xdr:colOff>
      <xdr:row>227</xdr:row>
      <xdr:rowOff>641717</xdr:rowOff>
    </xdr:to>
    <xdr:pic>
      <xdr:nvPicPr>
        <xdr:cNvPr id="1146" name="Picture 703" descr="Picture 703"/>
        <xdr:cNvPicPr>
          <a:picLocks noChangeAspect="1"/>
        </xdr:cNvPicPr>
      </xdr:nvPicPr>
      <xdr:blipFill>
        <a:blip xmlns:r="http://schemas.openxmlformats.org/officeDocument/2006/relationships" r:embed="rId185">
          <a:extLst/>
        </a:blip>
        <a:stretch>
          <a:fillRect/>
        </a:stretch>
      </xdr:blipFill>
      <xdr:spPr>
        <a:xfrm>
          <a:off x="76200" y="158573626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228</xdr:row>
      <xdr:rowOff>50958</xdr:rowOff>
    </xdr:from>
    <xdr:to>
      <xdr:col>0</xdr:col>
      <xdr:colOff>913095</xdr:colOff>
      <xdr:row>228</xdr:row>
      <xdr:rowOff>641719</xdr:rowOff>
    </xdr:to>
    <xdr:pic>
      <xdr:nvPicPr>
        <xdr:cNvPr id="1147" name="Picture 704" descr="Picture 704"/>
        <xdr:cNvPicPr>
          <a:picLocks noChangeAspect="1"/>
        </xdr:cNvPicPr>
      </xdr:nvPicPr>
      <xdr:blipFill>
        <a:blip xmlns:r="http://schemas.openxmlformats.org/officeDocument/2006/relationships" r:embed="rId185">
          <a:extLst/>
        </a:blip>
        <a:stretch>
          <a:fillRect/>
        </a:stretch>
      </xdr:blipFill>
      <xdr:spPr>
        <a:xfrm>
          <a:off x="76200" y="159271493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229</xdr:row>
      <xdr:rowOff>50961</xdr:rowOff>
    </xdr:from>
    <xdr:to>
      <xdr:col>0</xdr:col>
      <xdr:colOff>912464</xdr:colOff>
      <xdr:row>229</xdr:row>
      <xdr:rowOff>641722</xdr:rowOff>
    </xdr:to>
    <xdr:pic>
      <xdr:nvPicPr>
        <xdr:cNvPr id="1148" name="Picture 711" descr="Picture 711"/>
        <xdr:cNvPicPr>
          <a:picLocks noChangeAspect="1"/>
        </xdr:cNvPicPr>
      </xdr:nvPicPr>
      <xdr:blipFill>
        <a:blip xmlns:r="http://schemas.openxmlformats.org/officeDocument/2006/relationships" r:embed="rId186">
          <a:extLst/>
        </a:blip>
        <a:stretch>
          <a:fillRect/>
        </a:stretch>
      </xdr:blipFill>
      <xdr:spPr>
        <a:xfrm>
          <a:off x="76200" y="159969361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230</xdr:row>
      <xdr:rowOff>50963</xdr:rowOff>
    </xdr:from>
    <xdr:to>
      <xdr:col>0</xdr:col>
      <xdr:colOff>912464</xdr:colOff>
      <xdr:row>230</xdr:row>
      <xdr:rowOff>641724</xdr:rowOff>
    </xdr:to>
    <xdr:pic>
      <xdr:nvPicPr>
        <xdr:cNvPr id="1149" name="Picture 712" descr="Picture 712"/>
        <xdr:cNvPicPr>
          <a:picLocks noChangeAspect="1"/>
        </xdr:cNvPicPr>
      </xdr:nvPicPr>
      <xdr:blipFill>
        <a:blip xmlns:r="http://schemas.openxmlformats.org/officeDocument/2006/relationships" r:embed="rId186">
          <a:extLst/>
        </a:blip>
        <a:stretch>
          <a:fillRect/>
        </a:stretch>
      </xdr:blipFill>
      <xdr:spPr>
        <a:xfrm>
          <a:off x="76200" y="160667228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231</xdr:row>
      <xdr:rowOff>50966</xdr:rowOff>
    </xdr:from>
    <xdr:to>
      <xdr:col>0</xdr:col>
      <xdr:colOff>912464</xdr:colOff>
      <xdr:row>231</xdr:row>
      <xdr:rowOff>641727</xdr:rowOff>
    </xdr:to>
    <xdr:pic>
      <xdr:nvPicPr>
        <xdr:cNvPr id="1150" name="Picture 713" descr="Picture 713"/>
        <xdr:cNvPicPr>
          <a:picLocks noChangeAspect="1"/>
        </xdr:cNvPicPr>
      </xdr:nvPicPr>
      <xdr:blipFill>
        <a:blip xmlns:r="http://schemas.openxmlformats.org/officeDocument/2006/relationships" r:embed="rId186">
          <a:extLst/>
        </a:blip>
        <a:stretch>
          <a:fillRect/>
        </a:stretch>
      </xdr:blipFill>
      <xdr:spPr>
        <a:xfrm>
          <a:off x="76200" y="161365096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232</xdr:row>
      <xdr:rowOff>50968</xdr:rowOff>
    </xdr:from>
    <xdr:to>
      <xdr:col>0</xdr:col>
      <xdr:colOff>913095</xdr:colOff>
      <xdr:row>232</xdr:row>
      <xdr:rowOff>641729</xdr:rowOff>
    </xdr:to>
    <xdr:pic>
      <xdr:nvPicPr>
        <xdr:cNvPr id="1151" name="Picture 714" descr="Picture 714"/>
        <xdr:cNvPicPr>
          <a:picLocks noChangeAspect="1"/>
        </xdr:cNvPicPr>
      </xdr:nvPicPr>
      <xdr:blipFill>
        <a:blip xmlns:r="http://schemas.openxmlformats.org/officeDocument/2006/relationships" r:embed="rId186">
          <a:extLst/>
        </a:blip>
        <a:stretch>
          <a:fillRect/>
        </a:stretch>
      </xdr:blipFill>
      <xdr:spPr>
        <a:xfrm>
          <a:off x="76200" y="162062963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233</xdr:row>
      <xdr:rowOff>50971</xdr:rowOff>
    </xdr:from>
    <xdr:to>
      <xdr:col>0</xdr:col>
      <xdr:colOff>912464</xdr:colOff>
      <xdr:row>233</xdr:row>
      <xdr:rowOff>641732</xdr:rowOff>
    </xdr:to>
    <xdr:pic>
      <xdr:nvPicPr>
        <xdr:cNvPr id="1152" name="Picture 715" descr="Picture 715"/>
        <xdr:cNvPicPr>
          <a:picLocks noChangeAspect="1"/>
        </xdr:cNvPicPr>
      </xdr:nvPicPr>
      <xdr:blipFill>
        <a:blip xmlns:r="http://schemas.openxmlformats.org/officeDocument/2006/relationships" r:embed="rId186">
          <a:extLst/>
        </a:blip>
        <a:stretch>
          <a:fillRect/>
        </a:stretch>
      </xdr:blipFill>
      <xdr:spPr>
        <a:xfrm>
          <a:off x="76200" y="162760831"/>
          <a:ext cx="836264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234</xdr:row>
      <xdr:rowOff>50973</xdr:rowOff>
    </xdr:from>
    <xdr:to>
      <xdr:col>0</xdr:col>
      <xdr:colOff>912464</xdr:colOff>
      <xdr:row>234</xdr:row>
      <xdr:rowOff>641734</xdr:rowOff>
    </xdr:to>
    <xdr:pic>
      <xdr:nvPicPr>
        <xdr:cNvPr id="1153" name="Picture 716" descr="Picture 716"/>
        <xdr:cNvPicPr>
          <a:picLocks noChangeAspect="1"/>
        </xdr:cNvPicPr>
      </xdr:nvPicPr>
      <xdr:blipFill>
        <a:blip xmlns:r="http://schemas.openxmlformats.org/officeDocument/2006/relationships" r:embed="rId186">
          <a:extLst/>
        </a:blip>
        <a:stretch>
          <a:fillRect/>
        </a:stretch>
      </xdr:blipFill>
      <xdr:spPr>
        <a:xfrm>
          <a:off x="76200" y="163458698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235</xdr:row>
      <xdr:rowOff>50976</xdr:rowOff>
    </xdr:from>
    <xdr:to>
      <xdr:col>0</xdr:col>
      <xdr:colOff>913095</xdr:colOff>
      <xdr:row>235</xdr:row>
      <xdr:rowOff>641736</xdr:rowOff>
    </xdr:to>
    <xdr:pic>
      <xdr:nvPicPr>
        <xdr:cNvPr id="1154" name="Picture 717" descr="Picture 717"/>
        <xdr:cNvPicPr>
          <a:picLocks noChangeAspect="1"/>
        </xdr:cNvPicPr>
      </xdr:nvPicPr>
      <xdr:blipFill>
        <a:blip xmlns:r="http://schemas.openxmlformats.org/officeDocument/2006/relationships" r:embed="rId187">
          <a:extLst/>
        </a:blip>
        <a:stretch>
          <a:fillRect/>
        </a:stretch>
      </xdr:blipFill>
      <xdr:spPr>
        <a:xfrm>
          <a:off x="76200" y="164156566"/>
          <a:ext cx="836896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236</xdr:row>
      <xdr:rowOff>50978</xdr:rowOff>
    </xdr:from>
    <xdr:to>
      <xdr:col>0</xdr:col>
      <xdr:colOff>914357</xdr:colOff>
      <xdr:row>236</xdr:row>
      <xdr:rowOff>641739</xdr:rowOff>
    </xdr:to>
    <xdr:pic>
      <xdr:nvPicPr>
        <xdr:cNvPr id="1155" name="Picture 718" descr="Picture 718"/>
        <xdr:cNvPicPr>
          <a:picLocks noChangeAspect="1"/>
        </xdr:cNvPicPr>
      </xdr:nvPicPr>
      <xdr:blipFill>
        <a:blip xmlns:r="http://schemas.openxmlformats.org/officeDocument/2006/relationships" r:embed="rId188">
          <a:extLst/>
        </a:blip>
        <a:stretch>
          <a:fillRect/>
        </a:stretch>
      </xdr:blipFill>
      <xdr:spPr>
        <a:xfrm>
          <a:off x="76200" y="164854433"/>
          <a:ext cx="838157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237</xdr:row>
      <xdr:rowOff>50981</xdr:rowOff>
    </xdr:from>
    <xdr:to>
      <xdr:col>0</xdr:col>
      <xdr:colOff>913095</xdr:colOff>
      <xdr:row>237</xdr:row>
      <xdr:rowOff>641741</xdr:rowOff>
    </xdr:to>
    <xdr:pic>
      <xdr:nvPicPr>
        <xdr:cNvPr id="1156" name="Picture 719" descr="Picture 719"/>
        <xdr:cNvPicPr>
          <a:picLocks noChangeAspect="1"/>
        </xdr:cNvPicPr>
      </xdr:nvPicPr>
      <xdr:blipFill>
        <a:blip xmlns:r="http://schemas.openxmlformats.org/officeDocument/2006/relationships" r:embed="rId187">
          <a:extLst/>
        </a:blip>
        <a:stretch>
          <a:fillRect/>
        </a:stretch>
      </xdr:blipFill>
      <xdr:spPr>
        <a:xfrm>
          <a:off x="76200" y="165552301"/>
          <a:ext cx="836896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238</xdr:row>
      <xdr:rowOff>50983</xdr:rowOff>
    </xdr:from>
    <xdr:to>
      <xdr:col>0</xdr:col>
      <xdr:colOff>913095</xdr:colOff>
      <xdr:row>238</xdr:row>
      <xdr:rowOff>641744</xdr:rowOff>
    </xdr:to>
    <xdr:pic>
      <xdr:nvPicPr>
        <xdr:cNvPr id="1157" name="Picture 720" descr="Picture 720"/>
        <xdr:cNvPicPr>
          <a:picLocks noChangeAspect="1"/>
        </xdr:cNvPicPr>
      </xdr:nvPicPr>
      <xdr:blipFill>
        <a:blip xmlns:r="http://schemas.openxmlformats.org/officeDocument/2006/relationships" r:embed="rId187">
          <a:extLst/>
        </a:blip>
        <a:stretch>
          <a:fillRect/>
        </a:stretch>
      </xdr:blipFill>
      <xdr:spPr>
        <a:xfrm>
          <a:off x="76200" y="166250168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239</xdr:row>
      <xdr:rowOff>50986</xdr:rowOff>
    </xdr:from>
    <xdr:to>
      <xdr:col>0</xdr:col>
      <xdr:colOff>913095</xdr:colOff>
      <xdr:row>239</xdr:row>
      <xdr:rowOff>641746</xdr:rowOff>
    </xdr:to>
    <xdr:pic>
      <xdr:nvPicPr>
        <xdr:cNvPr id="1158" name="Picture 721" descr="Picture 721"/>
        <xdr:cNvPicPr>
          <a:picLocks noChangeAspect="1"/>
        </xdr:cNvPicPr>
      </xdr:nvPicPr>
      <xdr:blipFill>
        <a:blip xmlns:r="http://schemas.openxmlformats.org/officeDocument/2006/relationships" r:embed="rId187">
          <a:extLst/>
        </a:blip>
        <a:stretch>
          <a:fillRect/>
        </a:stretch>
      </xdr:blipFill>
      <xdr:spPr>
        <a:xfrm>
          <a:off x="76200" y="166948036"/>
          <a:ext cx="836896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240</xdr:row>
      <xdr:rowOff>50988</xdr:rowOff>
    </xdr:from>
    <xdr:to>
      <xdr:col>0</xdr:col>
      <xdr:colOff>913095</xdr:colOff>
      <xdr:row>240</xdr:row>
      <xdr:rowOff>641749</xdr:rowOff>
    </xdr:to>
    <xdr:pic>
      <xdr:nvPicPr>
        <xdr:cNvPr id="1159" name="Picture 722" descr="Picture 722"/>
        <xdr:cNvPicPr>
          <a:picLocks noChangeAspect="1"/>
        </xdr:cNvPicPr>
      </xdr:nvPicPr>
      <xdr:blipFill>
        <a:blip xmlns:r="http://schemas.openxmlformats.org/officeDocument/2006/relationships" r:embed="rId187">
          <a:extLst/>
        </a:blip>
        <a:stretch>
          <a:fillRect/>
        </a:stretch>
      </xdr:blipFill>
      <xdr:spPr>
        <a:xfrm>
          <a:off x="76200" y="167645903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241</xdr:row>
      <xdr:rowOff>50990</xdr:rowOff>
    </xdr:from>
    <xdr:to>
      <xdr:col>0</xdr:col>
      <xdr:colOff>914357</xdr:colOff>
      <xdr:row>241</xdr:row>
      <xdr:rowOff>641751</xdr:rowOff>
    </xdr:to>
    <xdr:pic>
      <xdr:nvPicPr>
        <xdr:cNvPr id="1160" name="Picture 723" descr="Picture 723"/>
        <xdr:cNvPicPr>
          <a:picLocks noChangeAspect="1"/>
        </xdr:cNvPicPr>
      </xdr:nvPicPr>
      <xdr:blipFill>
        <a:blip xmlns:r="http://schemas.openxmlformats.org/officeDocument/2006/relationships" r:embed="rId189">
          <a:extLst/>
        </a:blip>
        <a:stretch>
          <a:fillRect/>
        </a:stretch>
      </xdr:blipFill>
      <xdr:spPr>
        <a:xfrm>
          <a:off x="76200" y="168343770"/>
          <a:ext cx="838157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242</xdr:row>
      <xdr:rowOff>50993</xdr:rowOff>
    </xdr:from>
    <xdr:to>
      <xdr:col>0</xdr:col>
      <xdr:colOff>913095</xdr:colOff>
      <xdr:row>242</xdr:row>
      <xdr:rowOff>641754</xdr:rowOff>
    </xdr:to>
    <xdr:pic>
      <xdr:nvPicPr>
        <xdr:cNvPr id="1161" name="Picture 724" descr="Picture 724"/>
        <xdr:cNvPicPr>
          <a:picLocks noChangeAspect="1"/>
        </xdr:cNvPicPr>
      </xdr:nvPicPr>
      <xdr:blipFill>
        <a:blip xmlns:r="http://schemas.openxmlformats.org/officeDocument/2006/relationships" r:embed="rId190">
          <a:extLst/>
        </a:blip>
        <a:stretch>
          <a:fillRect/>
        </a:stretch>
      </xdr:blipFill>
      <xdr:spPr>
        <a:xfrm>
          <a:off x="76200" y="169041638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243</xdr:row>
      <xdr:rowOff>50995</xdr:rowOff>
    </xdr:from>
    <xdr:to>
      <xdr:col>0</xdr:col>
      <xdr:colOff>913095</xdr:colOff>
      <xdr:row>243</xdr:row>
      <xdr:rowOff>641756</xdr:rowOff>
    </xdr:to>
    <xdr:pic>
      <xdr:nvPicPr>
        <xdr:cNvPr id="1162" name="Picture 725" descr="Picture 725"/>
        <xdr:cNvPicPr>
          <a:picLocks noChangeAspect="1"/>
        </xdr:cNvPicPr>
      </xdr:nvPicPr>
      <xdr:blipFill>
        <a:blip xmlns:r="http://schemas.openxmlformats.org/officeDocument/2006/relationships" r:embed="rId190">
          <a:extLst/>
        </a:blip>
        <a:stretch>
          <a:fillRect/>
        </a:stretch>
      </xdr:blipFill>
      <xdr:spPr>
        <a:xfrm>
          <a:off x="76200" y="169739505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244</xdr:row>
      <xdr:rowOff>50998</xdr:rowOff>
    </xdr:from>
    <xdr:to>
      <xdr:col>0</xdr:col>
      <xdr:colOff>913095</xdr:colOff>
      <xdr:row>244</xdr:row>
      <xdr:rowOff>641759</xdr:rowOff>
    </xdr:to>
    <xdr:pic>
      <xdr:nvPicPr>
        <xdr:cNvPr id="1163" name="Picture 726" descr="Picture 726"/>
        <xdr:cNvPicPr>
          <a:picLocks noChangeAspect="1"/>
        </xdr:cNvPicPr>
      </xdr:nvPicPr>
      <xdr:blipFill>
        <a:blip xmlns:r="http://schemas.openxmlformats.org/officeDocument/2006/relationships" r:embed="rId190">
          <a:extLst/>
        </a:blip>
        <a:stretch>
          <a:fillRect/>
        </a:stretch>
      </xdr:blipFill>
      <xdr:spPr>
        <a:xfrm>
          <a:off x="76200" y="170437373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245</xdr:row>
      <xdr:rowOff>51000</xdr:rowOff>
    </xdr:from>
    <xdr:to>
      <xdr:col>0</xdr:col>
      <xdr:colOff>914357</xdr:colOff>
      <xdr:row>245</xdr:row>
      <xdr:rowOff>641761</xdr:rowOff>
    </xdr:to>
    <xdr:pic>
      <xdr:nvPicPr>
        <xdr:cNvPr id="1164" name="Picture 727" descr="Picture 727"/>
        <xdr:cNvPicPr>
          <a:picLocks noChangeAspect="1"/>
        </xdr:cNvPicPr>
      </xdr:nvPicPr>
      <xdr:blipFill>
        <a:blip xmlns:r="http://schemas.openxmlformats.org/officeDocument/2006/relationships" r:embed="rId189">
          <a:extLst/>
        </a:blip>
        <a:stretch>
          <a:fillRect/>
        </a:stretch>
      </xdr:blipFill>
      <xdr:spPr>
        <a:xfrm>
          <a:off x="76200" y="171135240"/>
          <a:ext cx="838157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246</xdr:row>
      <xdr:rowOff>51003</xdr:rowOff>
    </xdr:from>
    <xdr:to>
      <xdr:col>0</xdr:col>
      <xdr:colOff>913095</xdr:colOff>
      <xdr:row>246</xdr:row>
      <xdr:rowOff>641764</xdr:rowOff>
    </xdr:to>
    <xdr:pic>
      <xdr:nvPicPr>
        <xdr:cNvPr id="1165" name="Picture 728" descr="Picture 728"/>
        <xdr:cNvPicPr>
          <a:picLocks noChangeAspect="1"/>
        </xdr:cNvPicPr>
      </xdr:nvPicPr>
      <xdr:blipFill>
        <a:blip xmlns:r="http://schemas.openxmlformats.org/officeDocument/2006/relationships" r:embed="rId190">
          <a:extLst/>
        </a:blip>
        <a:stretch>
          <a:fillRect/>
        </a:stretch>
      </xdr:blipFill>
      <xdr:spPr>
        <a:xfrm>
          <a:off x="76200" y="171833108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247</xdr:row>
      <xdr:rowOff>51005</xdr:rowOff>
    </xdr:from>
    <xdr:to>
      <xdr:col>0</xdr:col>
      <xdr:colOff>913095</xdr:colOff>
      <xdr:row>247</xdr:row>
      <xdr:rowOff>641766</xdr:rowOff>
    </xdr:to>
    <xdr:pic>
      <xdr:nvPicPr>
        <xdr:cNvPr id="1166" name="Picture 729" descr="Picture 729"/>
        <xdr:cNvPicPr>
          <a:picLocks noChangeAspect="1"/>
        </xdr:cNvPicPr>
      </xdr:nvPicPr>
      <xdr:blipFill>
        <a:blip xmlns:r="http://schemas.openxmlformats.org/officeDocument/2006/relationships" r:embed="rId191">
          <a:extLst/>
        </a:blip>
        <a:stretch>
          <a:fillRect/>
        </a:stretch>
      </xdr:blipFill>
      <xdr:spPr>
        <a:xfrm>
          <a:off x="76200" y="172530975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248</xdr:row>
      <xdr:rowOff>51008</xdr:rowOff>
    </xdr:from>
    <xdr:to>
      <xdr:col>0</xdr:col>
      <xdr:colOff>913095</xdr:colOff>
      <xdr:row>248</xdr:row>
      <xdr:rowOff>641769</xdr:rowOff>
    </xdr:to>
    <xdr:pic>
      <xdr:nvPicPr>
        <xdr:cNvPr id="1167" name="Picture 730" descr="Picture 730"/>
        <xdr:cNvPicPr>
          <a:picLocks noChangeAspect="1"/>
        </xdr:cNvPicPr>
      </xdr:nvPicPr>
      <xdr:blipFill>
        <a:blip xmlns:r="http://schemas.openxmlformats.org/officeDocument/2006/relationships" r:embed="rId191">
          <a:extLst/>
        </a:blip>
        <a:stretch>
          <a:fillRect/>
        </a:stretch>
      </xdr:blipFill>
      <xdr:spPr>
        <a:xfrm>
          <a:off x="76200" y="173228843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249</xdr:row>
      <xdr:rowOff>51010</xdr:rowOff>
    </xdr:from>
    <xdr:to>
      <xdr:col>0</xdr:col>
      <xdr:colOff>913095</xdr:colOff>
      <xdr:row>249</xdr:row>
      <xdr:rowOff>641771</xdr:rowOff>
    </xdr:to>
    <xdr:pic>
      <xdr:nvPicPr>
        <xdr:cNvPr id="1168" name="Picture 731" descr="Picture 731"/>
        <xdr:cNvPicPr>
          <a:picLocks noChangeAspect="1"/>
        </xdr:cNvPicPr>
      </xdr:nvPicPr>
      <xdr:blipFill>
        <a:blip xmlns:r="http://schemas.openxmlformats.org/officeDocument/2006/relationships" r:embed="rId191">
          <a:extLst/>
        </a:blip>
        <a:stretch>
          <a:fillRect/>
        </a:stretch>
      </xdr:blipFill>
      <xdr:spPr>
        <a:xfrm>
          <a:off x="76200" y="173926710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250</xdr:row>
      <xdr:rowOff>51013</xdr:rowOff>
    </xdr:from>
    <xdr:to>
      <xdr:col>0</xdr:col>
      <xdr:colOff>914357</xdr:colOff>
      <xdr:row>250</xdr:row>
      <xdr:rowOff>641774</xdr:rowOff>
    </xdr:to>
    <xdr:pic>
      <xdr:nvPicPr>
        <xdr:cNvPr id="1169" name="Picture 732" descr="Picture 732"/>
        <xdr:cNvPicPr>
          <a:picLocks noChangeAspect="1"/>
        </xdr:cNvPicPr>
      </xdr:nvPicPr>
      <xdr:blipFill>
        <a:blip xmlns:r="http://schemas.openxmlformats.org/officeDocument/2006/relationships" r:embed="rId192">
          <a:extLst/>
        </a:blip>
        <a:stretch>
          <a:fillRect/>
        </a:stretch>
      </xdr:blipFill>
      <xdr:spPr>
        <a:xfrm>
          <a:off x="76200" y="174624578"/>
          <a:ext cx="838157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251</xdr:row>
      <xdr:rowOff>51015</xdr:rowOff>
    </xdr:from>
    <xdr:to>
      <xdr:col>0</xdr:col>
      <xdr:colOff>913095</xdr:colOff>
      <xdr:row>251</xdr:row>
      <xdr:rowOff>641776</xdr:rowOff>
    </xdr:to>
    <xdr:pic>
      <xdr:nvPicPr>
        <xdr:cNvPr id="1170" name="Picture 733" descr="Picture 733"/>
        <xdr:cNvPicPr>
          <a:picLocks noChangeAspect="1"/>
        </xdr:cNvPicPr>
      </xdr:nvPicPr>
      <xdr:blipFill>
        <a:blip xmlns:r="http://schemas.openxmlformats.org/officeDocument/2006/relationships" r:embed="rId191">
          <a:extLst/>
        </a:blip>
        <a:stretch>
          <a:fillRect/>
        </a:stretch>
      </xdr:blipFill>
      <xdr:spPr>
        <a:xfrm>
          <a:off x="76200" y="175322445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252</xdr:row>
      <xdr:rowOff>51018</xdr:rowOff>
    </xdr:from>
    <xdr:to>
      <xdr:col>0</xdr:col>
      <xdr:colOff>913095</xdr:colOff>
      <xdr:row>252</xdr:row>
      <xdr:rowOff>641779</xdr:rowOff>
    </xdr:to>
    <xdr:pic>
      <xdr:nvPicPr>
        <xdr:cNvPr id="1171" name="Picture 734" descr="Picture 734"/>
        <xdr:cNvPicPr>
          <a:picLocks noChangeAspect="1"/>
        </xdr:cNvPicPr>
      </xdr:nvPicPr>
      <xdr:blipFill>
        <a:blip xmlns:r="http://schemas.openxmlformats.org/officeDocument/2006/relationships" r:embed="rId191">
          <a:extLst/>
        </a:blip>
        <a:stretch>
          <a:fillRect/>
        </a:stretch>
      </xdr:blipFill>
      <xdr:spPr>
        <a:xfrm>
          <a:off x="76200" y="176020313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253</xdr:row>
      <xdr:rowOff>51020</xdr:rowOff>
    </xdr:from>
    <xdr:to>
      <xdr:col>0</xdr:col>
      <xdr:colOff>912464</xdr:colOff>
      <xdr:row>253</xdr:row>
      <xdr:rowOff>641781</xdr:rowOff>
    </xdr:to>
    <xdr:pic>
      <xdr:nvPicPr>
        <xdr:cNvPr id="1172" name="Picture 735" descr="Picture 735"/>
        <xdr:cNvPicPr>
          <a:picLocks noChangeAspect="1"/>
        </xdr:cNvPicPr>
      </xdr:nvPicPr>
      <xdr:blipFill>
        <a:blip xmlns:r="http://schemas.openxmlformats.org/officeDocument/2006/relationships" r:embed="rId193">
          <a:extLst/>
        </a:blip>
        <a:stretch>
          <a:fillRect/>
        </a:stretch>
      </xdr:blipFill>
      <xdr:spPr>
        <a:xfrm>
          <a:off x="76200" y="176718180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254</xdr:row>
      <xdr:rowOff>51023</xdr:rowOff>
    </xdr:from>
    <xdr:to>
      <xdr:col>0</xdr:col>
      <xdr:colOff>912464</xdr:colOff>
      <xdr:row>254</xdr:row>
      <xdr:rowOff>641784</xdr:rowOff>
    </xdr:to>
    <xdr:pic>
      <xdr:nvPicPr>
        <xdr:cNvPr id="1173" name="Picture 736" descr="Picture 736"/>
        <xdr:cNvPicPr>
          <a:picLocks noChangeAspect="1"/>
        </xdr:cNvPicPr>
      </xdr:nvPicPr>
      <xdr:blipFill>
        <a:blip xmlns:r="http://schemas.openxmlformats.org/officeDocument/2006/relationships" r:embed="rId193">
          <a:extLst/>
        </a:blip>
        <a:stretch>
          <a:fillRect/>
        </a:stretch>
      </xdr:blipFill>
      <xdr:spPr>
        <a:xfrm>
          <a:off x="76200" y="177416048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255</xdr:row>
      <xdr:rowOff>51025</xdr:rowOff>
    </xdr:from>
    <xdr:to>
      <xdr:col>0</xdr:col>
      <xdr:colOff>913095</xdr:colOff>
      <xdr:row>255</xdr:row>
      <xdr:rowOff>641786</xdr:rowOff>
    </xdr:to>
    <xdr:pic>
      <xdr:nvPicPr>
        <xdr:cNvPr id="1174" name="Picture 737" descr="Picture 737"/>
        <xdr:cNvPicPr>
          <a:picLocks noChangeAspect="1"/>
        </xdr:cNvPicPr>
      </xdr:nvPicPr>
      <xdr:blipFill>
        <a:blip xmlns:r="http://schemas.openxmlformats.org/officeDocument/2006/relationships" r:embed="rId193">
          <a:extLst/>
        </a:blip>
        <a:stretch>
          <a:fillRect/>
        </a:stretch>
      </xdr:blipFill>
      <xdr:spPr>
        <a:xfrm>
          <a:off x="76200" y="178113915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256</xdr:row>
      <xdr:rowOff>51028</xdr:rowOff>
    </xdr:from>
    <xdr:to>
      <xdr:col>0</xdr:col>
      <xdr:colOff>912464</xdr:colOff>
      <xdr:row>256</xdr:row>
      <xdr:rowOff>641789</xdr:rowOff>
    </xdr:to>
    <xdr:pic>
      <xdr:nvPicPr>
        <xdr:cNvPr id="1175" name="Picture 738" descr="Picture 738"/>
        <xdr:cNvPicPr>
          <a:picLocks noChangeAspect="1"/>
        </xdr:cNvPicPr>
      </xdr:nvPicPr>
      <xdr:blipFill>
        <a:blip xmlns:r="http://schemas.openxmlformats.org/officeDocument/2006/relationships" r:embed="rId193">
          <a:extLst/>
        </a:blip>
        <a:stretch>
          <a:fillRect/>
        </a:stretch>
      </xdr:blipFill>
      <xdr:spPr>
        <a:xfrm>
          <a:off x="76200" y="178811783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257</xdr:row>
      <xdr:rowOff>51030</xdr:rowOff>
    </xdr:from>
    <xdr:to>
      <xdr:col>0</xdr:col>
      <xdr:colOff>912464</xdr:colOff>
      <xdr:row>257</xdr:row>
      <xdr:rowOff>641791</xdr:rowOff>
    </xdr:to>
    <xdr:pic>
      <xdr:nvPicPr>
        <xdr:cNvPr id="1176" name="Picture 739" descr="Picture 739"/>
        <xdr:cNvPicPr>
          <a:picLocks noChangeAspect="1"/>
        </xdr:cNvPicPr>
      </xdr:nvPicPr>
      <xdr:blipFill>
        <a:blip xmlns:r="http://schemas.openxmlformats.org/officeDocument/2006/relationships" r:embed="rId193">
          <a:extLst/>
        </a:blip>
        <a:stretch>
          <a:fillRect/>
        </a:stretch>
      </xdr:blipFill>
      <xdr:spPr>
        <a:xfrm>
          <a:off x="76200" y="179509650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258</xdr:row>
      <xdr:rowOff>51033</xdr:rowOff>
    </xdr:from>
    <xdr:to>
      <xdr:col>0</xdr:col>
      <xdr:colOff>912464</xdr:colOff>
      <xdr:row>258</xdr:row>
      <xdr:rowOff>641794</xdr:rowOff>
    </xdr:to>
    <xdr:pic>
      <xdr:nvPicPr>
        <xdr:cNvPr id="1177" name="Picture 740" descr="Picture 740"/>
        <xdr:cNvPicPr>
          <a:picLocks noChangeAspect="1"/>
        </xdr:cNvPicPr>
      </xdr:nvPicPr>
      <xdr:blipFill>
        <a:blip xmlns:r="http://schemas.openxmlformats.org/officeDocument/2006/relationships" r:embed="rId193">
          <a:extLst/>
        </a:blip>
        <a:stretch>
          <a:fillRect/>
        </a:stretch>
      </xdr:blipFill>
      <xdr:spPr>
        <a:xfrm>
          <a:off x="76200" y="180207518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259</xdr:row>
      <xdr:rowOff>51035</xdr:rowOff>
    </xdr:from>
    <xdr:to>
      <xdr:col>0</xdr:col>
      <xdr:colOff>913095</xdr:colOff>
      <xdr:row>259</xdr:row>
      <xdr:rowOff>641796</xdr:rowOff>
    </xdr:to>
    <xdr:pic>
      <xdr:nvPicPr>
        <xdr:cNvPr id="1178" name="Picture 741" descr="Picture 741"/>
        <xdr:cNvPicPr>
          <a:picLocks noChangeAspect="1"/>
        </xdr:cNvPicPr>
      </xdr:nvPicPr>
      <xdr:blipFill>
        <a:blip xmlns:r="http://schemas.openxmlformats.org/officeDocument/2006/relationships" r:embed="rId194">
          <a:extLst/>
        </a:blip>
        <a:stretch>
          <a:fillRect/>
        </a:stretch>
      </xdr:blipFill>
      <xdr:spPr>
        <a:xfrm>
          <a:off x="76200" y="180905385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260</xdr:row>
      <xdr:rowOff>51038</xdr:rowOff>
    </xdr:from>
    <xdr:to>
      <xdr:col>0</xdr:col>
      <xdr:colOff>912464</xdr:colOff>
      <xdr:row>260</xdr:row>
      <xdr:rowOff>641798</xdr:rowOff>
    </xdr:to>
    <xdr:pic>
      <xdr:nvPicPr>
        <xdr:cNvPr id="1179" name="Picture 742" descr="Picture 742"/>
        <xdr:cNvPicPr>
          <a:picLocks noChangeAspect="1"/>
        </xdr:cNvPicPr>
      </xdr:nvPicPr>
      <xdr:blipFill>
        <a:blip xmlns:r="http://schemas.openxmlformats.org/officeDocument/2006/relationships" r:embed="rId194">
          <a:extLst/>
        </a:blip>
        <a:stretch>
          <a:fillRect/>
        </a:stretch>
      </xdr:blipFill>
      <xdr:spPr>
        <a:xfrm>
          <a:off x="76200" y="181603253"/>
          <a:ext cx="836264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261</xdr:row>
      <xdr:rowOff>51040</xdr:rowOff>
    </xdr:from>
    <xdr:to>
      <xdr:col>0</xdr:col>
      <xdr:colOff>912464</xdr:colOff>
      <xdr:row>261</xdr:row>
      <xdr:rowOff>641801</xdr:rowOff>
    </xdr:to>
    <xdr:pic>
      <xdr:nvPicPr>
        <xdr:cNvPr id="1180" name="Picture 743" descr="Picture 743"/>
        <xdr:cNvPicPr>
          <a:picLocks noChangeAspect="1"/>
        </xdr:cNvPicPr>
      </xdr:nvPicPr>
      <xdr:blipFill>
        <a:blip xmlns:r="http://schemas.openxmlformats.org/officeDocument/2006/relationships" r:embed="rId194">
          <a:extLst/>
        </a:blip>
        <a:stretch>
          <a:fillRect/>
        </a:stretch>
      </xdr:blipFill>
      <xdr:spPr>
        <a:xfrm>
          <a:off x="76200" y="182301120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262</xdr:row>
      <xdr:rowOff>51043</xdr:rowOff>
    </xdr:from>
    <xdr:to>
      <xdr:col>0</xdr:col>
      <xdr:colOff>912464</xdr:colOff>
      <xdr:row>262</xdr:row>
      <xdr:rowOff>641803</xdr:rowOff>
    </xdr:to>
    <xdr:pic>
      <xdr:nvPicPr>
        <xdr:cNvPr id="1181" name="Picture 744" descr="Picture 744"/>
        <xdr:cNvPicPr>
          <a:picLocks noChangeAspect="1"/>
        </xdr:cNvPicPr>
      </xdr:nvPicPr>
      <xdr:blipFill>
        <a:blip xmlns:r="http://schemas.openxmlformats.org/officeDocument/2006/relationships" r:embed="rId194">
          <a:extLst/>
        </a:blip>
        <a:stretch>
          <a:fillRect/>
        </a:stretch>
      </xdr:blipFill>
      <xdr:spPr>
        <a:xfrm>
          <a:off x="76200" y="182998988"/>
          <a:ext cx="836264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263</xdr:row>
      <xdr:rowOff>51045</xdr:rowOff>
    </xdr:from>
    <xdr:to>
      <xdr:col>0</xdr:col>
      <xdr:colOff>912464</xdr:colOff>
      <xdr:row>263</xdr:row>
      <xdr:rowOff>641806</xdr:rowOff>
    </xdr:to>
    <xdr:pic>
      <xdr:nvPicPr>
        <xdr:cNvPr id="1182" name="Picture 745" descr="Picture 745"/>
        <xdr:cNvPicPr>
          <a:picLocks noChangeAspect="1"/>
        </xdr:cNvPicPr>
      </xdr:nvPicPr>
      <xdr:blipFill>
        <a:blip xmlns:r="http://schemas.openxmlformats.org/officeDocument/2006/relationships" r:embed="rId194">
          <a:extLst/>
        </a:blip>
        <a:stretch>
          <a:fillRect/>
        </a:stretch>
      </xdr:blipFill>
      <xdr:spPr>
        <a:xfrm>
          <a:off x="76200" y="183696855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264</xdr:row>
      <xdr:rowOff>51048</xdr:rowOff>
    </xdr:from>
    <xdr:to>
      <xdr:col>0</xdr:col>
      <xdr:colOff>913095</xdr:colOff>
      <xdr:row>264</xdr:row>
      <xdr:rowOff>641808</xdr:rowOff>
    </xdr:to>
    <xdr:pic>
      <xdr:nvPicPr>
        <xdr:cNvPr id="1183" name="Picture 746" descr="Picture 746"/>
        <xdr:cNvPicPr>
          <a:picLocks noChangeAspect="1"/>
        </xdr:cNvPicPr>
      </xdr:nvPicPr>
      <xdr:blipFill>
        <a:blip xmlns:r="http://schemas.openxmlformats.org/officeDocument/2006/relationships" r:embed="rId194">
          <a:extLst/>
        </a:blip>
        <a:stretch>
          <a:fillRect/>
        </a:stretch>
      </xdr:blipFill>
      <xdr:spPr>
        <a:xfrm>
          <a:off x="76200" y="184394723"/>
          <a:ext cx="836896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265</xdr:row>
      <xdr:rowOff>51050</xdr:rowOff>
    </xdr:from>
    <xdr:to>
      <xdr:col>0</xdr:col>
      <xdr:colOff>912464</xdr:colOff>
      <xdr:row>265</xdr:row>
      <xdr:rowOff>641811</xdr:rowOff>
    </xdr:to>
    <xdr:pic>
      <xdr:nvPicPr>
        <xdr:cNvPr id="1184" name="Picture 747" descr="Picture 747"/>
        <xdr:cNvPicPr>
          <a:picLocks noChangeAspect="1"/>
        </xdr:cNvPicPr>
      </xdr:nvPicPr>
      <xdr:blipFill>
        <a:blip xmlns:r="http://schemas.openxmlformats.org/officeDocument/2006/relationships" r:embed="rId195">
          <a:extLst/>
        </a:blip>
        <a:stretch>
          <a:fillRect/>
        </a:stretch>
      </xdr:blipFill>
      <xdr:spPr>
        <a:xfrm>
          <a:off x="76200" y="185092590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266</xdr:row>
      <xdr:rowOff>51053</xdr:rowOff>
    </xdr:from>
    <xdr:to>
      <xdr:col>0</xdr:col>
      <xdr:colOff>912464</xdr:colOff>
      <xdr:row>266</xdr:row>
      <xdr:rowOff>641813</xdr:rowOff>
    </xdr:to>
    <xdr:pic>
      <xdr:nvPicPr>
        <xdr:cNvPr id="1185" name="Picture 748" descr="Picture 748"/>
        <xdr:cNvPicPr>
          <a:picLocks noChangeAspect="1"/>
        </xdr:cNvPicPr>
      </xdr:nvPicPr>
      <xdr:blipFill>
        <a:blip xmlns:r="http://schemas.openxmlformats.org/officeDocument/2006/relationships" r:embed="rId195">
          <a:extLst/>
        </a:blip>
        <a:stretch>
          <a:fillRect/>
        </a:stretch>
      </xdr:blipFill>
      <xdr:spPr>
        <a:xfrm>
          <a:off x="76200" y="185790458"/>
          <a:ext cx="836264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267</xdr:row>
      <xdr:rowOff>51055</xdr:rowOff>
    </xdr:from>
    <xdr:to>
      <xdr:col>0</xdr:col>
      <xdr:colOff>912464</xdr:colOff>
      <xdr:row>267</xdr:row>
      <xdr:rowOff>641816</xdr:rowOff>
    </xdr:to>
    <xdr:pic>
      <xdr:nvPicPr>
        <xdr:cNvPr id="1186" name="Picture 749" descr="Picture 749"/>
        <xdr:cNvPicPr>
          <a:picLocks noChangeAspect="1"/>
        </xdr:cNvPicPr>
      </xdr:nvPicPr>
      <xdr:blipFill>
        <a:blip xmlns:r="http://schemas.openxmlformats.org/officeDocument/2006/relationships" r:embed="rId195">
          <a:extLst/>
        </a:blip>
        <a:stretch>
          <a:fillRect/>
        </a:stretch>
      </xdr:blipFill>
      <xdr:spPr>
        <a:xfrm>
          <a:off x="76200" y="186488325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268</xdr:row>
      <xdr:rowOff>51057</xdr:rowOff>
    </xdr:from>
    <xdr:to>
      <xdr:col>0</xdr:col>
      <xdr:colOff>913095</xdr:colOff>
      <xdr:row>268</xdr:row>
      <xdr:rowOff>641818</xdr:rowOff>
    </xdr:to>
    <xdr:pic>
      <xdr:nvPicPr>
        <xdr:cNvPr id="1187" name="Picture 750" descr="Picture 750"/>
        <xdr:cNvPicPr>
          <a:picLocks noChangeAspect="1"/>
        </xdr:cNvPicPr>
      </xdr:nvPicPr>
      <xdr:blipFill>
        <a:blip xmlns:r="http://schemas.openxmlformats.org/officeDocument/2006/relationships" r:embed="rId195">
          <a:extLst/>
        </a:blip>
        <a:stretch>
          <a:fillRect/>
        </a:stretch>
      </xdr:blipFill>
      <xdr:spPr>
        <a:xfrm>
          <a:off x="76200" y="187186192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269</xdr:row>
      <xdr:rowOff>51060</xdr:rowOff>
    </xdr:from>
    <xdr:to>
      <xdr:col>0</xdr:col>
      <xdr:colOff>912464</xdr:colOff>
      <xdr:row>269</xdr:row>
      <xdr:rowOff>641821</xdr:rowOff>
    </xdr:to>
    <xdr:pic>
      <xdr:nvPicPr>
        <xdr:cNvPr id="1188" name="Picture 751" descr="Picture 751"/>
        <xdr:cNvPicPr>
          <a:picLocks noChangeAspect="1"/>
        </xdr:cNvPicPr>
      </xdr:nvPicPr>
      <xdr:blipFill>
        <a:blip xmlns:r="http://schemas.openxmlformats.org/officeDocument/2006/relationships" r:embed="rId195">
          <a:extLst/>
        </a:blip>
        <a:stretch>
          <a:fillRect/>
        </a:stretch>
      </xdr:blipFill>
      <xdr:spPr>
        <a:xfrm>
          <a:off x="76200" y="187884060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270</xdr:row>
      <xdr:rowOff>51062</xdr:rowOff>
    </xdr:from>
    <xdr:to>
      <xdr:col>0</xdr:col>
      <xdr:colOff>912464</xdr:colOff>
      <xdr:row>270</xdr:row>
      <xdr:rowOff>641823</xdr:rowOff>
    </xdr:to>
    <xdr:pic>
      <xdr:nvPicPr>
        <xdr:cNvPr id="1189" name="Picture 752" descr="Picture 752"/>
        <xdr:cNvPicPr>
          <a:picLocks noChangeAspect="1"/>
        </xdr:cNvPicPr>
      </xdr:nvPicPr>
      <xdr:blipFill>
        <a:blip xmlns:r="http://schemas.openxmlformats.org/officeDocument/2006/relationships" r:embed="rId195">
          <a:extLst/>
        </a:blip>
        <a:stretch>
          <a:fillRect/>
        </a:stretch>
      </xdr:blipFill>
      <xdr:spPr>
        <a:xfrm>
          <a:off x="76200" y="188581927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644</xdr:row>
      <xdr:rowOff>47724</xdr:rowOff>
    </xdr:from>
    <xdr:to>
      <xdr:col>0</xdr:col>
      <xdr:colOff>667541</xdr:colOff>
      <xdr:row>644</xdr:row>
      <xdr:rowOff>638472</xdr:rowOff>
    </xdr:to>
    <xdr:pic>
      <xdr:nvPicPr>
        <xdr:cNvPr id="1190" name="Picture 757" descr="Picture 75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49580099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645</xdr:row>
      <xdr:rowOff>47714</xdr:rowOff>
    </xdr:from>
    <xdr:to>
      <xdr:col>0</xdr:col>
      <xdr:colOff>667541</xdr:colOff>
      <xdr:row>645</xdr:row>
      <xdr:rowOff>638462</xdr:rowOff>
    </xdr:to>
    <xdr:pic>
      <xdr:nvPicPr>
        <xdr:cNvPr id="1191" name="Picture 768" descr="Picture 76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50277954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646</xdr:row>
      <xdr:rowOff>47704</xdr:rowOff>
    </xdr:from>
    <xdr:to>
      <xdr:col>0</xdr:col>
      <xdr:colOff>668173</xdr:colOff>
      <xdr:row>646</xdr:row>
      <xdr:rowOff>638502</xdr:rowOff>
    </xdr:to>
    <xdr:pic>
      <xdr:nvPicPr>
        <xdr:cNvPr id="1192" name="Picture 769" descr="Picture 76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50975809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647</xdr:row>
      <xdr:rowOff>47694</xdr:rowOff>
    </xdr:from>
    <xdr:to>
      <xdr:col>0</xdr:col>
      <xdr:colOff>667541</xdr:colOff>
      <xdr:row>647</xdr:row>
      <xdr:rowOff>638442</xdr:rowOff>
    </xdr:to>
    <xdr:pic>
      <xdr:nvPicPr>
        <xdr:cNvPr id="1193" name="Picture 770" descr="Picture 77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51673664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648</xdr:row>
      <xdr:rowOff>47684</xdr:rowOff>
    </xdr:from>
    <xdr:to>
      <xdr:col>0</xdr:col>
      <xdr:colOff>667541</xdr:colOff>
      <xdr:row>648</xdr:row>
      <xdr:rowOff>638433</xdr:rowOff>
    </xdr:to>
    <xdr:pic>
      <xdr:nvPicPr>
        <xdr:cNvPr id="1194" name="Picture 771" descr="Picture 77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52371519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649</xdr:row>
      <xdr:rowOff>47674</xdr:rowOff>
    </xdr:from>
    <xdr:to>
      <xdr:col>0</xdr:col>
      <xdr:colOff>667541</xdr:colOff>
      <xdr:row>649</xdr:row>
      <xdr:rowOff>638423</xdr:rowOff>
    </xdr:to>
    <xdr:pic>
      <xdr:nvPicPr>
        <xdr:cNvPr id="1195" name="Picture 772" descr="Picture 77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53069374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650</xdr:row>
      <xdr:rowOff>47664</xdr:rowOff>
    </xdr:from>
    <xdr:to>
      <xdr:col>0</xdr:col>
      <xdr:colOff>668173</xdr:colOff>
      <xdr:row>650</xdr:row>
      <xdr:rowOff>638462</xdr:rowOff>
    </xdr:to>
    <xdr:pic>
      <xdr:nvPicPr>
        <xdr:cNvPr id="1196" name="Picture 773" descr="Picture 77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53767229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651</xdr:row>
      <xdr:rowOff>47654</xdr:rowOff>
    </xdr:from>
    <xdr:to>
      <xdr:col>0</xdr:col>
      <xdr:colOff>667541</xdr:colOff>
      <xdr:row>651</xdr:row>
      <xdr:rowOff>638403</xdr:rowOff>
    </xdr:to>
    <xdr:pic>
      <xdr:nvPicPr>
        <xdr:cNvPr id="1197" name="Picture 775" descr="Picture 77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54465084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652</xdr:row>
      <xdr:rowOff>47644</xdr:rowOff>
    </xdr:from>
    <xdr:to>
      <xdr:col>0</xdr:col>
      <xdr:colOff>667541</xdr:colOff>
      <xdr:row>652</xdr:row>
      <xdr:rowOff>638393</xdr:rowOff>
    </xdr:to>
    <xdr:pic>
      <xdr:nvPicPr>
        <xdr:cNvPr id="1198" name="Picture 776" descr="Picture 77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55162939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653</xdr:row>
      <xdr:rowOff>47634</xdr:rowOff>
    </xdr:from>
    <xdr:to>
      <xdr:col>0</xdr:col>
      <xdr:colOff>667541</xdr:colOff>
      <xdr:row>653</xdr:row>
      <xdr:rowOff>638383</xdr:rowOff>
    </xdr:to>
    <xdr:pic>
      <xdr:nvPicPr>
        <xdr:cNvPr id="1199" name="Picture 777" descr="Picture 77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55860794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654</xdr:row>
      <xdr:rowOff>47625</xdr:rowOff>
    </xdr:from>
    <xdr:to>
      <xdr:col>0</xdr:col>
      <xdr:colOff>668173</xdr:colOff>
      <xdr:row>654</xdr:row>
      <xdr:rowOff>638423</xdr:rowOff>
    </xdr:to>
    <xdr:pic>
      <xdr:nvPicPr>
        <xdr:cNvPr id="1200" name="Picture 778" descr="Picture 77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56558650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655</xdr:row>
      <xdr:rowOff>47615</xdr:rowOff>
    </xdr:from>
    <xdr:to>
      <xdr:col>0</xdr:col>
      <xdr:colOff>667541</xdr:colOff>
      <xdr:row>655</xdr:row>
      <xdr:rowOff>638363</xdr:rowOff>
    </xdr:to>
    <xdr:pic>
      <xdr:nvPicPr>
        <xdr:cNvPr id="1201" name="Picture 779" descr="Picture 77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57256505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656</xdr:row>
      <xdr:rowOff>47605</xdr:rowOff>
    </xdr:from>
    <xdr:to>
      <xdr:col>0</xdr:col>
      <xdr:colOff>667541</xdr:colOff>
      <xdr:row>656</xdr:row>
      <xdr:rowOff>638353</xdr:rowOff>
    </xdr:to>
    <xdr:pic>
      <xdr:nvPicPr>
        <xdr:cNvPr id="1202" name="Picture 780" descr="Picture 78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57954360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657</xdr:row>
      <xdr:rowOff>47595</xdr:rowOff>
    </xdr:from>
    <xdr:to>
      <xdr:col>0</xdr:col>
      <xdr:colOff>667541</xdr:colOff>
      <xdr:row>657</xdr:row>
      <xdr:rowOff>638343</xdr:rowOff>
    </xdr:to>
    <xdr:pic>
      <xdr:nvPicPr>
        <xdr:cNvPr id="1203" name="Picture 781" descr="Picture 78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58652215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658</xdr:row>
      <xdr:rowOff>47585</xdr:rowOff>
    </xdr:from>
    <xdr:to>
      <xdr:col>0</xdr:col>
      <xdr:colOff>668173</xdr:colOff>
      <xdr:row>658</xdr:row>
      <xdr:rowOff>638383</xdr:rowOff>
    </xdr:to>
    <xdr:pic>
      <xdr:nvPicPr>
        <xdr:cNvPr id="1204" name="Picture 782" descr="Picture 78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59350070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659</xdr:row>
      <xdr:rowOff>47575</xdr:rowOff>
    </xdr:from>
    <xdr:to>
      <xdr:col>0</xdr:col>
      <xdr:colOff>667541</xdr:colOff>
      <xdr:row>659</xdr:row>
      <xdr:rowOff>638323</xdr:rowOff>
    </xdr:to>
    <xdr:pic>
      <xdr:nvPicPr>
        <xdr:cNvPr id="1205" name="Picture 783" descr="Picture 78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60047925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660</xdr:row>
      <xdr:rowOff>47565</xdr:rowOff>
    </xdr:from>
    <xdr:to>
      <xdr:col>0</xdr:col>
      <xdr:colOff>667541</xdr:colOff>
      <xdr:row>660</xdr:row>
      <xdr:rowOff>638313</xdr:rowOff>
    </xdr:to>
    <xdr:pic>
      <xdr:nvPicPr>
        <xdr:cNvPr id="1206" name="Picture 784" descr="Picture 78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60745780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661</xdr:row>
      <xdr:rowOff>47555</xdr:rowOff>
    </xdr:from>
    <xdr:to>
      <xdr:col>0</xdr:col>
      <xdr:colOff>667541</xdr:colOff>
      <xdr:row>661</xdr:row>
      <xdr:rowOff>638303</xdr:rowOff>
    </xdr:to>
    <xdr:pic>
      <xdr:nvPicPr>
        <xdr:cNvPr id="1207" name="Picture 785" descr="Picture 78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61443635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662</xdr:row>
      <xdr:rowOff>47545</xdr:rowOff>
    </xdr:from>
    <xdr:to>
      <xdr:col>0</xdr:col>
      <xdr:colOff>667541</xdr:colOff>
      <xdr:row>662</xdr:row>
      <xdr:rowOff>638294</xdr:rowOff>
    </xdr:to>
    <xdr:pic>
      <xdr:nvPicPr>
        <xdr:cNvPr id="1208" name="Picture 786" descr="Picture 78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62141490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663</xdr:row>
      <xdr:rowOff>47535</xdr:rowOff>
    </xdr:from>
    <xdr:to>
      <xdr:col>0</xdr:col>
      <xdr:colOff>668173</xdr:colOff>
      <xdr:row>663</xdr:row>
      <xdr:rowOff>638333</xdr:rowOff>
    </xdr:to>
    <xdr:pic>
      <xdr:nvPicPr>
        <xdr:cNvPr id="1209" name="Picture 787" descr="Picture 78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62839345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664</xdr:row>
      <xdr:rowOff>47525</xdr:rowOff>
    </xdr:from>
    <xdr:to>
      <xdr:col>0</xdr:col>
      <xdr:colOff>667541</xdr:colOff>
      <xdr:row>664</xdr:row>
      <xdr:rowOff>638274</xdr:rowOff>
    </xdr:to>
    <xdr:pic>
      <xdr:nvPicPr>
        <xdr:cNvPr id="1210" name="Picture 788" descr="Picture 78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63537200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665</xdr:row>
      <xdr:rowOff>47515</xdr:rowOff>
    </xdr:from>
    <xdr:to>
      <xdr:col>0</xdr:col>
      <xdr:colOff>667541</xdr:colOff>
      <xdr:row>665</xdr:row>
      <xdr:rowOff>638264</xdr:rowOff>
    </xdr:to>
    <xdr:pic>
      <xdr:nvPicPr>
        <xdr:cNvPr id="1211" name="Picture 789" descr="Picture 78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64235055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666</xdr:row>
      <xdr:rowOff>47505</xdr:rowOff>
    </xdr:from>
    <xdr:to>
      <xdr:col>0</xdr:col>
      <xdr:colOff>667541</xdr:colOff>
      <xdr:row>666</xdr:row>
      <xdr:rowOff>638254</xdr:rowOff>
    </xdr:to>
    <xdr:pic>
      <xdr:nvPicPr>
        <xdr:cNvPr id="1212" name="Picture 790" descr="Picture 79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64932910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667</xdr:row>
      <xdr:rowOff>47496</xdr:rowOff>
    </xdr:from>
    <xdr:to>
      <xdr:col>0</xdr:col>
      <xdr:colOff>667541</xdr:colOff>
      <xdr:row>667</xdr:row>
      <xdr:rowOff>638244</xdr:rowOff>
    </xdr:to>
    <xdr:pic>
      <xdr:nvPicPr>
        <xdr:cNvPr id="1213" name="Picture 791" descr="Picture 79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65630766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668</xdr:row>
      <xdr:rowOff>47486</xdr:rowOff>
    </xdr:from>
    <xdr:to>
      <xdr:col>0</xdr:col>
      <xdr:colOff>668173</xdr:colOff>
      <xdr:row>668</xdr:row>
      <xdr:rowOff>638284</xdr:rowOff>
    </xdr:to>
    <xdr:pic>
      <xdr:nvPicPr>
        <xdr:cNvPr id="1214" name="Picture 792" descr="Picture 79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66328621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669</xdr:row>
      <xdr:rowOff>47476</xdr:rowOff>
    </xdr:from>
    <xdr:to>
      <xdr:col>0</xdr:col>
      <xdr:colOff>667541</xdr:colOff>
      <xdr:row>669</xdr:row>
      <xdr:rowOff>638224</xdr:rowOff>
    </xdr:to>
    <xdr:pic>
      <xdr:nvPicPr>
        <xdr:cNvPr id="1215" name="Picture 793" descr="Picture 79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67026476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670</xdr:row>
      <xdr:rowOff>47466</xdr:rowOff>
    </xdr:from>
    <xdr:to>
      <xdr:col>0</xdr:col>
      <xdr:colOff>667541</xdr:colOff>
      <xdr:row>670</xdr:row>
      <xdr:rowOff>638214</xdr:rowOff>
    </xdr:to>
    <xdr:pic>
      <xdr:nvPicPr>
        <xdr:cNvPr id="1216" name="Picture 794" descr="Picture 79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67724331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671</xdr:row>
      <xdr:rowOff>47456</xdr:rowOff>
    </xdr:from>
    <xdr:to>
      <xdr:col>0</xdr:col>
      <xdr:colOff>668173</xdr:colOff>
      <xdr:row>671</xdr:row>
      <xdr:rowOff>638254</xdr:rowOff>
    </xdr:to>
    <xdr:pic>
      <xdr:nvPicPr>
        <xdr:cNvPr id="1217" name="Picture 801" descr="Picture 80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68422186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672</xdr:row>
      <xdr:rowOff>47446</xdr:rowOff>
    </xdr:from>
    <xdr:to>
      <xdr:col>0</xdr:col>
      <xdr:colOff>667541</xdr:colOff>
      <xdr:row>672</xdr:row>
      <xdr:rowOff>638194</xdr:rowOff>
    </xdr:to>
    <xdr:pic>
      <xdr:nvPicPr>
        <xdr:cNvPr id="1218" name="Picture 802" descr="Picture 80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69120041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673</xdr:row>
      <xdr:rowOff>47436</xdr:rowOff>
    </xdr:from>
    <xdr:to>
      <xdr:col>0</xdr:col>
      <xdr:colOff>667541</xdr:colOff>
      <xdr:row>673</xdr:row>
      <xdr:rowOff>638184</xdr:rowOff>
    </xdr:to>
    <xdr:pic>
      <xdr:nvPicPr>
        <xdr:cNvPr id="1219" name="Picture 803" descr="Picture 80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69817896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674</xdr:row>
      <xdr:rowOff>47426</xdr:rowOff>
    </xdr:from>
    <xdr:to>
      <xdr:col>0</xdr:col>
      <xdr:colOff>667541</xdr:colOff>
      <xdr:row>674</xdr:row>
      <xdr:rowOff>638175</xdr:rowOff>
    </xdr:to>
    <xdr:pic>
      <xdr:nvPicPr>
        <xdr:cNvPr id="1220" name="Picture 804" descr="Picture 80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70515751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675</xdr:row>
      <xdr:rowOff>47416</xdr:rowOff>
    </xdr:from>
    <xdr:to>
      <xdr:col>0</xdr:col>
      <xdr:colOff>668173</xdr:colOff>
      <xdr:row>675</xdr:row>
      <xdr:rowOff>638214</xdr:rowOff>
    </xdr:to>
    <xdr:pic>
      <xdr:nvPicPr>
        <xdr:cNvPr id="1221" name="Picture 805" descr="Picture 80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71213606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676</xdr:row>
      <xdr:rowOff>47406</xdr:rowOff>
    </xdr:from>
    <xdr:to>
      <xdr:col>0</xdr:col>
      <xdr:colOff>667541</xdr:colOff>
      <xdr:row>676</xdr:row>
      <xdr:rowOff>638155</xdr:rowOff>
    </xdr:to>
    <xdr:pic>
      <xdr:nvPicPr>
        <xdr:cNvPr id="1222" name="Picture 806" descr="Picture 80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71911461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677</xdr:row>
      <xdr:rowOff>47396</xdr:rowOff>
    </xdr:from>
    <xdr:to>
      <xdr:col>0</xdr:col>
      <xdr:colOff>667541</xdr:colOff>
      <xdr:row>677</xdr:row>
      <xdr:rowOff>638145</xdr:rowOff>
    </xdr:to>
    <xdr:pic>
      <xdr:nvPicPr>
        <xdr:cNvPr id="1223" name="Picture 807" descr="Picture 80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72609316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678</xdr:row>
      <xdr:rowOff>47386</xdr:rowOff>
    </xdr:from>
    <xdr:to>
      <xdr:col>0</xdr:col>
      <xdr:colOff>667541</xdr:colOff>
      <xdr:row>678</xdr:row>
      <xdr:rowOff>638135</xdr:rowOff>
    </xdr:to>
    <xdr:pic>
      <xdr:nvPicPr>
        <xdr:cNvPr id="1224" name="Picture 808" descr="Picture 80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73307171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679</xdr:row>
      <xdr:rowOff>47376</xdr:rowOff>
    </xdr:from>
    <xdr:to>
      <xdr:col>0</xdr:col>
      <xdr:colOff>667541</xdr:colOff>
      <xdr:row>679</xdr:row>
      <xdr:rowOff>638125</xdr:rowOff>
    </xdr:to>
    <xdr:pic>
      <xdr:nvPicPr>
        <xdr:cNvPr id="1225" name="Picture 809" descr="Picture 80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74005026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680</xdr:row>
      <xdr:rowOff>47367</xdr:rowOff>
    </xdr:from>
    <xdr:to>
      <xdr:col>0</xdr:col>
      <xdr:colOff>668173</xdr:colOff>
      <xdr:row>680</xdr:row>
      <xdr:rowOff>638165</xdr:rowOff>
    </xdr:to>
    <xdr:pic>
      <xdr:nvPicPr>
        <xdr:cNvPr id="1226" name="Picture 810" descr="Picture 81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74702882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681</xdr:row>
      <xdr:rowOff>47357</xdr:rowOff>
    </xdr:from>
    <xdr:to>
      <xdr:col>0</xdr:col>
      <xdr:colOff>667541</xdr:colOff>
      <xdr:row>681</xdr:row>
      <xdr:rowOff>638105</xdr:rowOff>
    </xdr:to>
    <xdr:pic>
      <xdr:nvPicPr>
        <xdr:cNvPr id="1227" name="Picture 811" descr="Picture 81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75400737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682</xdr:row>
      <xdr:rowOff>47347</xdr:rowOff>
    </xdr:from>
    <xdr:to>
      <xdr:col>0</xdr:col>
      <xdr:colOff>667541</xdr:colOff>
      <xdr:row>682</xdr:row>
      <xdr:rowOff>638095</xdr:rowOff>
    </xdr:to>
    <xdr:pic>
      <xdr:nvPicPr>
        <xdr:cNvPr id="1228" name="Picture 812" descr="Picture 81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76098592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683</xdr:row>
      <xdr:rowOff>47337</xdr:rowOff>
    </xdr:from>
    <xdr:to>
      <xdr:col>0</xdr:col>
      <xdr:colOff>667541</xdr:colOff>
      <xdr:row>683</xdr:row>
      <xdr:rowOff>638085</xdr:rowOff>
    </xdr:to>
    <xdr:pic>
      <xdr:nvPicPr>
        <xdr:cNvPr id="1229" name="Picture 813" descr="Picture 81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76796447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684</xdr:row>
      <xdr:rowOff>47327</xdr:rowOff>
    </xdr:from>
    <xdr:to>
      <xdr:col>0</xdr:col>
      <xdr:colOff>667541</xdr:colOff>
      <xdr:row>684</xdr:row>
      <xdr:rowOff>638075</xdr:rowOff>
    </xdr:to>
    <xdr:pic>
      <xdr:nvPicPr>
        <xdr:cNvPr id="1230" name="Picture 814" descr="Picture 81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77494302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685</xdr:row>
      <xdr:rowOff>47317</xdr:rowOff>
    </xdr:from>
    <xdr:to>
      <xdr:col>0</xdr:col>
      <xdr:colOff>668173</xdr:colOff>
      <xdr:row>685</xdr:row>
      <xdr:rowOff>638115</xdr:rowOff>
    </xdr:to>
    <xdr:pic>
      <xdr:nvPicPr>
        <xdr:cNvPr id="1231" name="Picture 815" descr="Picture 81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78192157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686</xdr:row>
      <xdr:rowOff>47307</xdr:rowOff>
    </xdr:from>
    <xdr:to>
      <xdr:col>0</xdr:col>
      <xdr:colOff>667541</xdr:colOff>
      <xdr:row>686</xdr:row>
      <xdr:rowOff>638055</xdr:rowOff>
    </xdr:to>
    <xdr:pic>
      <xdr:nvPicPr>
        <xdr:cNvPr id="1232" name="Picture 816" descr="Picture 81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78890012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687</xdr:row>
      <xdr:rowOff>47297</xdr:rowOff>
    </xdr:from>
    <xdr:to>
      <xdr:col>0</xdr:col>
      <xdr:colOff>667541</xdr:colOff>
      <xdr:row>687</xdr:row>
      <xdr:rowOff>638046</xdr:rowOff>
    </xdr:to>
    <xdr:pic>
      <xdr:nvPicPr>
        <xdr:cNvPr id="1233" name="Picture 817" descr="Picture 81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79587867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688</xdr:row>
      <xdr:rowOff>47287</xdr:rowOff>
    </xdr:from>
    <xdr:to>
      <xdr:col>0</xdr:col>
      <xdr:colOff>667541</xdr:colOff>
      <xdr:row>688</xdr:row>
      <xdr:rowOff>638036</xdr:rowOff>
    </xdr:to>
    <xdr:pic>
      <xdr:nvPicPr>
        <xdr:cNvPr id="1234" name="Picture 818" descr="Picture 81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80285722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689</xdr:row>
      <xdr:rowOff>47277</xdr:rowOff>
    </xdr:from>
    <xdr:to>
      <xdr:col>0</xdr:col>
      <xdr:colOff>667541</xdr:colOff>
      <xdr:row>689</xdr:row>
      <xdr:rowOff>638026</xdr:rowOff>
    </xdr:to>
    <xdr:pic>
      <xdr:nvPicPr>
        <xdr:cNvPr id="1235" name="Picture 834" descr="Picture 83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80983577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690</xdr:row>
      <xdr:rowOff>47267</xdr:rowOff>
    </xdr:from>
    <xdr:to>
      <xdr:col>0</xdr:col>
      <xdr:colOff>667541</xdr:colOff>
      <xdr:row>690</xdr:row>
      <xdr:rowOff>638016</xdr:rowOff>
    </xdr:to>
    <xdr:pic>
      <xdr:nvPicPr>
        <xdr:cNvPr id="1236" name="Picture 836" descr="Picture 83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81681432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691</xdr:row>
      <xdr:rowOff>47257</xdr:rowOff>
    </xdr:from>
    <xdr:to>
      <xdr:col>0</xdr:col>
      <xdr:colOff>667541</xdr:colOff>
      <xdr:row>691</xdr:row>
      <xdr:rowOff>638006</xdr:rowOff>
    </xdr:to>
    <xdr:pic>
      <xdr:nvPicPr>
        <xdr:cNvPr id="1237" name="Picture 837" descr="Picture 83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82379287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692</xdr:row>
      <xdr:rowOff>47247</xdr:rowOff>
    </xdr:from>
    <xdr:to>
      <xdr:col>0</xdr:col>
      <xdr:colOff>668173</xdr:colOff>
      <xdr:row>692</xdr:row>
      <xdr:rowOff>638046</xdr:rowOff>
    </xdr:to>
    <xdr:pic>
      <xdr:nvPicPr>
        <xdr:cNvPr id="1238" name="Picture 838" descr="Picture 83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83077142"/>
          <a:ext cx="591974" cy="5908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693</xdr:row>
      <xdr:rowOff>47238</xdr:rowOff>
    </xdr:from>
    <xdr:to>
      <xdr:col>0</xdr:col>
      <xdr:colOff>667541</xdr:colOff>
      <xdr:row>693</xdr:row>
      <xdr:rowOff>637986</xdr:rowOff>
    </xdr:to>
    <xdr:pic>
      <xdr:nvPicPr>
        <xdr:cNvPr id="1239" name="Picture 839" descr="Picture 83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83774998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694</xdr:row>
      <xdr:rowOff>47228</xdr:rowOff>
    </xdr:from>
    <xdr:to>
      <xdr:col>0</xdr:col>
      <xdr:colOff>667541</xdr:colOff>
      <xdr:row>694</xdr:row>
      <xdr:rowOff>637976</xdr:rowOff>
    </xdr:to>
    <xdr:pic>
      <xdr:nvPicPr>
        <xdr:cNvPr id="1240" name="Picture 840" descr="Picture 84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84472853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695</xdr:row>
      <xdr:rowOff>47218</xdr:rowOff>
    </xdr:from>
    <xdr:to>
      <xdr:col>0</xdr:col>
      <xdr:colOff>667541</xdr:colOff>
      <xdr:row>695</xdr:row>
      <xdr:rowOff>637966</xdr:rowOff>
    </xdr:to>
    <xdr:pic>
      <xdr:nvPicPr>
        <xdr:cNvPr id="1241" name="Picture 841" descr="Picture 84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85170708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696</xdr:row>
      <xdr:rowOff>47208</xdr:rowOff>
    </xdr:from>
    <xdr:to>
      <xdr:col>0</xdr:col>
      <xdr:colOff>668173</xdr:colOff>
      <xdr:row>696</xdr:row>
      <xdr:rowOff>638006</xdr:rowOff>
    </xdr:to>
    <xdr:pic>
      <xdr:nvPicPr>
        <xdr:cNvPr id="1242" name="Picture 842" descr="Picture 84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85868563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697</xdr:row>
      <xdr:rowOff>47198</xdr:rowOff>
    </xdr:from>
    <xdr:to>
      <xdr:col>0</xdr:col>
      <xdr:colOff>667541</xdr:colOff>
      <xdr:row>697</xdr:row>
      <xdr:rowOff>637946</xdr:rowOff>
    </xdr:to>
    <xdr:pic>
      <xdr:nvPicPr>
        <xdr:cNvPr id="1243" name="Picture 843" descr="Picture 84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86566418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698</xdr:row>
      <xdr:rowOff>47188</xdr:rowOff>
    </xdr:from>
    <xdr:to>
      <xdr:col>0</xdr:col>
      <xdr:colOff>667541</xdr:colOff>
      <xdr:row>698</xdr:row>
      <xdr:rowOff>637936</xdr:rowOff>
    </xdr:to>
    <xdr:pic>
      <xdr:nvPicPr>
        <xdr:cNvPr id="1244" name="Picture 844" descr="Picture 84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87264273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699</xdr:row>
      <xdr:rowOff>47178</xdr:rowOff>
    </xdr:from>
    <xdr:to>
      <xdr:col>0</xdr:col>
      <xdr:colOff>667541</xdr:colOff>
      <xdr:row>699</xdr:row>
      <xdr:rowOff>637926</xdr:rowOff>
    </xdr:to>
    <xdr:pic>
      <xdr:nvPicPr>
        <xdr:cNvPr id="1245" name="Picture 845" descr="Picture 84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87962128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700</xdr:row>
      <xdr:rowOff>47168</xdr:rowOff>
    </xdr:from>
    <xdr:to>
      <xdr:col>0</xdr:col>
      <xdr:colOff>667541</xdr:colOff>
      <xdr:row>700</xdr:row>
      <xdr:rowOff>637917</xdr:rowOff>
    </xdr:to>
    <xdr:pic>
      <xdr:nvPicPr>
        <xdr:cNvPr id="1246" name="Picture 846" descr="Picture 84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88659983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701</xdr:row>
      <xdr:rowOff>47158</xdr:rowOff>
    </xdr:from>
    <xdr:to>
      <xdr:col>0</xdr:col>
      <xdr:colOff>668173</xdr:colOff>
      <xdr:row>701</xdr:row>
      <xdr:rowOff>637956</xdr:rowOff>
    </xdr:to>
    <xdr:pic>
      <xdr:nvPicPr>
        <xdr:cNvPr id="1247" name="Picture 847" descr="Picture 84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89357838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702</xdr:row>
      <xdr:rowOff>47148</xdr:rowOff>
    </xdr:from>
    <xdr:to>
      <xdr:col>0</xdr:col>
      <xdr:colOff>667541</xdr:colOff>
      <xdr:row>702</xdr:row>
      <xdr:rowOff>637897</xdr:rowOff>
    </xdr:to>
    <xdr:pic>
      <xdr:nvPicPr>
        <xdr:cNvPr id="1248" name="Picture 848" descr="Picture 84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90055693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703</xdr:row>
      <xdr:rowOff>47138</xdr:rowOff>
    </xdr:from>
    <xdr:to>
      <xdr:col>0</xdr:col>
      <xdr:colOff>667541</xdr:colOff>
      <xdr:row>703</xdr:row>
      <xdr:rowOff>637887</xdr:rowOff>
    </xdr:to>
    <xdr:pic>
      <xdr:nvPicPr>
        <xdr:cNvPr id="1249" name="Picture 849" descr="Picture 84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90753548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704</xdr:row>
      <xdr:rowOff>47128</xdr:rowOff>
    </xdr:from>
    <xdr:to>
      <xdr:col>0</xdr:col>
      <xdr:colOff>667541</xdr:colOff>
      <xdr:row>704</xdr:row>
      <xdr:rowOff>637877</xdr:rowOff>
    </xdr:to>
    <xdr:pic>
      <xdr:nvPicPr>
        <xdr:cNvPr id="1250" name="Picture 850" descr="Picture 85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91451403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705</xdr:row>
      <xdr:rowOff>47118</xdr:rowOff>
    </xdr:from>
    <xdr:to>
      <xdr:col>0</xdr:col>
      <xdr:colOff>668173</xdr:colOff>
      <xdr:row>705</xdr:row>
      <xdr:rowOff>637917</xdr:rowOff>
    </xdr:to>
    <xdr:pic>
      <xdr:nvPicPr>
        <xdr:cNvPr id="1251" name="Picture 851" descr="Picture 85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492149258"/>
          <a:ext cx="591974" cy="5908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706</xdr:row>
      <xdr:rowOff>47109</xdr:rowOff>
    </xdr:from>
    <xdr:to>
      <xdr:col>0</xdr:col>
      <xdr:colOff>964224</xdr:colOff>
      <xdr:row>706</xdr:row>
      <xdr:rowOff>637857</xdr:rowOff>
    </xdr:to>
    <xdr:pic>
      <xdr:nvPicPr>
        <xdr:cNvPr id="1252" name="Picture 858" descr="Picture 858"/>
        <xdr:cNvPicPr>
          <a:picLocks noChangeAspect="1"/>
        </xdr:cNvPicPr>
      </xdr:nvPicPr>
      <xdr:blipFill>
        <a:blip xmlns:r="http://schemas.openxmlformats.org/officeDocument/2006/relationships" r:embed="rId196">
          <a:extLst/>
        </a:blip>
        <a:stretch>
          <a:fillRect/>
        </a:stretch>
      </xdr:blipFill>
      <xdr:spPr>
        <a:xfrm>
          <a:off x="76200" y="49284711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707</xdr:row>
      <xdr:rowOff>47099</xdr:rowOff>
    </xdr:from>
    <xdr:to>
      <xdr:col>0</xdr:col>
      <xdr:colOff>964224</xdr:colOff>
      <xdr:row>707</xdr:row>
      <xdr:rowOff>637847</xdr:rowOff>
    </xdr:to>
    <xdr:pic>
      <xdr:nvPicPr>
        <xdr:cNvPr id="1253" name="Picture 859" descr="Picture 859"/>
        <xdr:cNvPicPr>
          <a:picLocks noChangeAspect="1"/>
        </xdr:cNvPicPr>
      </xdr:nvPicPr>
      <xdr:blipFill>
        <a:blip xmlns:r="http://schemas.openxmlformats.org/officeDocument/2006/relationships" r:embed="rId196">
          <a:extLst/>
        </a:blip>
        <a:stretch>
          <a:fillRect/>
        </a:stretch>
      </xdr:blipFill>
      <xdr:spPr>
        <a:xfrm>
          <a:off x="76200" y="493544969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708</xdr:row>
      <xdr:rowOff>47089</xdr:rowOff>
    </xdr:from>
    <xdr:to>
      <xdr:col>0</xdr:col>
      <xdr:colOff>965487</xdr:colOff>
      <xdr:row>708</xdr:row>
      <xdr:rowOff>637887</xdr:rowOff>
    </xdr:to>
    <xdr:pic>
      <xdr:nvPicPr>
        <xdr:cNvPr id="1254" name="Picture 860" descr="Picture 860"/>
        <xdr:cNvPicPr>
          <a:picLocks noChangeAspect="1"/>
        </xdr:cNvPicPr>
      </xdr:nvPicPr>
      <xdr:blipFill>
        <a:blip xmlns:r="http://schemas.openxmlformats.org/officeDocument/2006/relationships" r:embed="rId197">
          <a:extLst/>
        </a:blip>
        <a:stretch>
          <a:fillRect/>
        </a:stretch>
      </xdr:blipFill>
      <xdr:spPr>
        <a:xfrm>
          <a:off x="76200" y="494242824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709</xdr:row>
      <xdr:rowOff>47079</xdr:rowOff>
    </xdr:from>
    <xdr:to>
      <xdr:col>0</xdr:col>
      <xdr:colOff>964224</xdr:colOff>
      <xdr:row>709</xdr:row>
      <xdr:rowOff>637827</xdr:rowOff>
    </xdr:to>
    <xdr:pic>
      <xdr:nvPicPr>
        <xdr:cNvPr id="1255" name="Picture 861" descr="Picture 861"/>
        <xdr:cNvPicPr>
          <a:picLocks noChangeAspect="1"/>
        </xdr:cNvPicPr>
      </xdr:nvPicPr>
      <xdr:blipFill>
        <a:blip xmlns:r="http://schemas.openxmlformats.org/officeDocument/2006/relationships" r:embed="rId196">
          <a:extLst/>
        </a:blip>
        <a:stretch>
          <a:fillRect/>
        </a:stretch>
      </xdr:blipFill>
      <xdr:spPr>
        <a:xfrm>
          <a:off x="76200" y="494940679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710</xdr:row>
      <xdr:rowOff>47069</xdr:rowOff>
    </xdr:from>
    <xdr:to>
      <xdr:col>0</xdr:col>
      <xdr:colOff>964224</xdr:colOff>
      <xdr:row>710</xdr:row>
      <xdr:rowOff>637817</xdr:rowOff>
    </xdr:to>
    <xdr:pic>
      <xdr:nvPicPr>
        <xdr:cNvPr id="1256" name="Picture 862" descr="Picture 862"/>
        <xdr:cNvPicPr>
          <a:picLocks noChangeAspect="1"/>
        </xdr:cNvPicPr>
      </xdr:nvPicPr>
      <xdr:blipFill>
        <a:blip xmlns:r="http://schemas.openxmlformats.org/officeDocument/2006/relationships" r:embed="rId196">
          <a:extLst/>
        </a:blip>
        <a:stretch>
          <a:fillRect/>
        </a:stretch>
      </xdr:blipFill>
      <xdr:spPr>
        <a:xfrm>
          <a:off x="76200" y="49563853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711</xdr:row>
      <xdr:rowOff>47059</xdr:rowOff>
    </xdr:from>
    <xdr:to>
      <xdr:col>0</xdr:col>
      <xdr:colOff>964224</xdr:colOff>
      <xdr:row>711</xdr:row>
      <xdr:rowOff>637807</xdr:rowOff>
    </xdr:to>
    <xdr:pic>
      <xdr:nvPicPr>
        <xdr:cNvPr id="1257" name="Picture 863" descr="Picture 863"/>
        <xdr:cNvPicPr>
          <a:picLocks noChangeAspect="1"/>
        </xdr:cNvPicPr>
      </xdr:nvPicPr>
      <xdr:blipFill>
        <a:blip xmlns:r="http://schemas.openxmlformats.org/officeDocument/2006/relationships" r:embed="rId196">
          <a:extLst/>
        </a:blip>
        <a:stretch>
          <a:fillRect/>
        </a:stretch>
      </xdr:blipFill>
      <xdr:spPr>
        <a:xfrm>
          <a:off x="76200" y="496336389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712</xdr:row>
      <xdr:rowOff>47049</xdr:rowOff>
    </xdr:from>
    <xdr:to>
      <xdr:col>0</xdr:col>
      <xdr:colOff>964224</xdr:colOff>
      <xdr:row>712</xdr:row>
      <xdr:rowOff>637798</xdr:rowOff>
    </xdr:to>
    <xdr:pic>
      <xdr:nvPicPr>
        <xdr:cNvPr id="1258" name="Picture 864" descr="Picture 864"/>
        <xdr:cNvPicPr>
          <a:picLocks noChangeAspect="1"/>
        </xdr:cNvPicPr>
      </xdr:nvPicPr>
      <xdr:blipFill>
        <a:blip xmlns:r="http://schemas.openxmlformats.org/officeDocument/2006/relationships" r:embed="rId196">
          <a:extLst/>
        </a:blip>
        <a:stretch>
          <a:fillRect/>
        </a:stretch>
      </xdr:blipFill>
      <xdr:spPr>
        <a:xfrm>
          <a:off x="76200" y="497034244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713</xdr:row>
      <xdr:rowOff>47039</xdr:rowOff>
    </xdr:from>
    <xdr:to>
      <xdr:col>0</xdr:col>
      <xdr:colOff>965487</xdr:colOff>
      <xdr:row>713</xdr:row>
      <xdr:rowOff>637837</xdr:rowOff>
    </xdr:to>
    <xdr:pic>
      <xdr:nvPicPr>
        <xdr:cNvPr id="1259" name="Picture 865" descr="Picture 865"/>
        <xdr:cNvPicPr>
          <a:picLocks noChangeAspect="1"/>
        </xdr:cNvPicPr>
      </xdr:nvPicPr>
      <xdr:blipFill>
        <a:blip xmlns:r="http://schemas.openxmlformats.org/officeDocument/2006/relationships" r:embed="rId197">
          <a:extLst/>
        </a:blip>
        <a:stretch>
          <a:fillRect/>
        </a:stretch>
      </xdr:blipFill>
      <xdr:spPr>
        <a:xfrm>
          <a:off x="76200" y="497732099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714</xdr:row>
      <xdr:rowOff>47029</xdr:rowOff>
    </xdr:from>
    <xdr:to>
      <xdr:col>0</xdr:col>
      <xdr:colOff>964224</xdr:colOff>
      <xdr:row>714</xdr:row>
      <xdr:rowOff>637778</xdr:rowOff>
    </xdr:to>
    <xdr:pic>
      <xdr:nvPicPr>
        <xdr:cNvPr id="1260" name="Picture 866" descr="Picture 866"/>
        <xdr:cNvPicPr>
          <a:picLocks noChangeAspect="1"/>
        </xdr:cNvPicPr>
      </xdr:nvPicPr>
      <xdr:blipFill>
        <a:blip xmlns:r="http://schemas.openxmlformats.org/officeDocument/2006/relationships" r:embed="rId196">
          <a:extLst/>
        </a:blip>
        <a:stretch>
          <a:fillRect/>
        </a:stretch>
      </xdr:blipFill>
      <xdr:spPr>
        <a:xfrm>
          <a:off x="76200" y="498429954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715</xdr:row>
      <xdr:rowOff>47019</xdr:rowOff>
    </xdr:from>
    <xdr:to>
      <xdr:col>0</xdr:col>
      <xdr:colOff>964224</xdr:colOff>
      <xdr:row>715</xdr:row>
      <xdr:rowOff>637768</xdr:rowOff>
    </xdr:to>
    <xdr:pic>
      <xdr:nvPicPr>
        <xdr:cNvPr id="1261" name="Picture 867" descr="Picture 867"/>
        <xdr:cNvPicPr>
          <a:picLocks noChangeAspect="1"/>
        </xdr:cNvPicPr>
      </xdr:nvPicPr>
      <xdr:blipFill>
        <a:blip xmlns:r="http://schemas.openxmlformats.org/officeDocument/2006/relationships" r:embed="rId196">
          <a:extLst/>
        </a:blip>
        <a:stretch>
          <a:fillRect/>
        </a:stretch>
      </xdr:blipFill>
      <xdr:spPr>
        <a:xfrm>
          <a:off x="76200" y="499127809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716</xdr:row>
      <xdr:rowOff>47009</xdr:rowOff>
    </xdr:from>
    <xdr:to>
      <xdr:col>0</xdr:col>
      <xdr:colOff>964224</xdr:colOff>
      <xdr:row>716</xdr:row>
      <xdr:rowOff>637758</xdr:rowOff>
    </xdr:to>
    <xdr:pic>
      <xdr:nvPicPr>
        <xdr:cNvPr id="1262" name="Picture 868" descr="Picture 868"/>
        <xdr:cNvPicPr>
          <a:picLocks noChangeAspect="1"/>
        </xdr:cNvPicPr>
      </xdr:nvPicPr>
      <xdr:blipFill>
        <a:blip xmlns:r="http://schemas.openxmlformats.org/officeDocument/2006/relationships" r:embed="rId196">
          <a:extLst/>
        </a:blip>
        <a:stretch>
          <a:fillRect/>
        </a:stretch>
      </xdr:blipFill>
      <xdr:spPr>
        <a:xfrm>
          <a:off x="76200" y="499825664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717</xdr:row>
      <xdr:rowOff>46999</xdr:rowOff>
    </xdr:from>
    <xdr:to>
      <xdr:col>0</xdr:col>
      <xdr:colOff>964224</xdr:colOff>
      <xdr:row>717</xdr:row>
      <xdr:rowOff>637748</xdr:rowOff>
    </xdr:to>
    <xdr:pic>
      <xdr:nvPicPr>
        <xdr:cNvPr id="1263" name="Picture 869" descr="Picture 869"/>
        <xdr:cNvPicPr>
          <a:picLocks noChangeAspect="1"/>
        </xdr:cNvPicPr>
      </xdr:nvPicPr>
      <xdr:blipFill>
        <a:blip xmlns:r="http://schemas.openxmlformats.org/officeDocument/2006/relationships" r:embed="rId196">
          <a:extLst/>
        </a:blip>
        <a:stretch>
          <a:fillRect/>
        </a:stretch>
      </xdr:blipFill>
      <xdr:spPr>
        <a:xfrm>
          <a:off x="76200" y="500523519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718</xdr:row>
      <xdr:rowOff>46990</xdr:rowOff>
    </xdr:from>
    <xdr:to>
      <xdr:col>0</xdr:col>
      <xdr:colOff>965487</xdr:colOff>
      <xdr:row>718</xdr:row>
      <xdr:rowOff>637788</xdr:rowOff>
    </xdr:to>
    <xdr:pic>
      <xdr:nvPicPr>
        <xdr:cNvPr id="1264" name="Picture 870" descr="Picture 870"/>
        <xdr:cNvPicPr>
          <a:picLocks noChangeAspect="1"/>
        </xdr:cNvPicPr>
      </xdr:nvPicPr>
      <xdr:blipFill>
        <a:blip xmlns:r="http://schemas.openxmlformats.org/officeDocument/2006/relationships" r:embed="rId197">
          <a:extLst/>
        </a:blip>
        <a:stretch>
          <a:fillRect/>
        </a:stretch>
      </xdr:blipFill>
      <xdr:spPr>
        <a:xfrm>
          <a:off x="76200" y="501221375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719</xdr:row>
      <xdr:rowOff>46980</xdr:rowOff>
    </xdr:from>
    <xdr:to>
      <xdr:col>0</xdr:col>
      <xdr:colOff>964224</xdr:colOff>
      <xdr:row>719</xdr:row>
      <xdr:rowOff>637728</xdr:rowOff>
    </xdr:to>
    <xdr:pic>
      <xdr:nvPicPr>
        <xdr:cNvPr id="1265" name="Picture 871" descr="Picture 871"/>
        <xdr:cNvPicPr>
          <a:picLocks noChangeAspect="1"/>
        </xdr:cNvPicPr>
      </xdr:nvPicPr>
      <xdr:blipFill>
        <a:blip xmlns:r="http://schemas.openxmlformats.org/officeDocument/2006/relationships" r:embed="rId196">
          <a:extLst/>
        </a:blip>
        <a:stretch>
          <a:fillRect/>
        </a:stretch>
      </xdr:blipFill>
      <xdr:spPr>
        <a:xfrm>
          <a:off x="76200" y="50191923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720</xdr:row>
      <xdr:rowOff>46970</xdr:rowOff>
    </xdr:from>
    <xdr:to>
      <xdr:col>0</xdr:col>
      <xdr:colOff>964224</xdr:colOff>
      <xdr:row>720</xdr:row>
      <xdr:rowOff>637718</xdr:rowOff>
    </xdr:to>
    <xdr:pic>
      <xdr:nvPicPr>
        <xdr:cNvPr id="1266" name="Picture 872" descr="Picture 872"/>
        <xdr:cNvPicPr>
          <a:picLocks noChangeAspect="1"/>
        </xdr:cNvPicPr>
      </xdr:nvPicPr>
      <xdr:blipFill>
        <a:blip xmlns:r="http://schemas.openxmlformats.org/officeDocument/2006/relationships" r:embed="rId196">
          <a:extLst/>
        </a:blip>
        <a:stretch>
          <a:fillRect/>
        </a:stretch>
      </xdr:blipFill>
      <xdr:spPr>
        <a:xfrm>
          <a:off x="76200" y="50261708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721</xdr:row>
      <xdr:rowOff>46960</xdr:rowOff>
    </xdr:from>
    <xdr:to>
      <xdr:col>0</xdr:col>
      <xdr:colOff>964224</xdr:colOff>
      <xdr:row>721</xdr:row>
      <xdr:rowOff>637708</xdr:rowOff>
    </xdr:to>
    <xdr:pic>
      <xdr:nvPicPr>
        <xdr:cNvPr id="1267" name="Picture 873" descr="Picture 873"/>
        <xdr:cNvPicPr>
          <a:picLocks noChangeAspect="1"/>
        </xdr:cNvPicPr>
      </xdr:nvPicPr>
      <xdr:blipFill>
        <a:blip xmlns:r="http://schemas.openxmlformats.org/officeDocument/2006/relationships" r:embed="rId196">
          <a:extLst/>
        </a:blip>
        <a:stretch>
          <a:fillRect/>
        </a:stretch>
      </xdr:blipFill>
      <xdr:spPr>
        <a:xfrm>
          <a:off x="76200" y="50331494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722</xdr:row>
      <xdr:rowOff>46950</xdr:rowOff>
    </xdr:from>
    <xdr:to>
      <xdr:col>0</xdr:col>
      <xdr:colOff>965487</xdr:colOff>
      <xdr:row>722</xdr:row>
      <xdr:rowOff>637748</xdr:rowOff>
    </xdr:to>
    <xdr:pic>
      <xdr:nvPicPr>
        <xdr:cNvPr id="1268" name="Picture 874" descr="Picture 874"/>
        <xdr:cNvPicPr>
          <a:picLocks noChangeAspect="1"/>
        </xdr:cNvPicPr>
      </xdr:nvPicPr>
      <xdr:blipFill>
        <a:blip xmlns:r="http://schemas.openxmlformats.org/officeDocument/2006/relationships" r:embed="rId197">
          <a:extLst/>
        </a:blip>
        <a:stretch>
          <a:fillRect/>
        </a:stretch>
      </xdr:blipFill>
      <xdr:spPr>
        <a:xfrm>
          <a:off x="76200" y="504012795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723</xdr:row>
      <xdr:rowOff>46940</xdr:rowOff>
    </xdr:from>
    <xdr:to>
      <xdr:col>0</xdr:col>
      <xdr:colOff>964224</xdr:colOff>
      <xdr:row>723</xdr:row>
      <xdr:rowOff>637688</xdr:rowOff>
    </xdr:to>
    <xdr:pic>
      <xdr:nvPicPr>
        <xdr:cNvPr id="1269" name="Picture 875" descr="Picture 875"/>
        <xdr:cNvPicPr>
          <a:picLocks noChangeAspect="1"/>
        </xdr:cNvPicPr>
      </xdr:nvPicPr>
      <xdr:blipFill>
        <a:blip xmlns:r="http://schemas.openxmlformats.org/officeDocument/2006/relationships" r:embed="rId196">
          <a:extLst/>
        </a:blip>
        <a:stretch>
          <a:fillRect/>
        </a:stretch>
      </xdr:blipFill>
      <xdr:spPr>
        <a:xfrm>
          <a:off x="76200" y="50471065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724</xdr:row>
      <xdr:rowOff>46930</xdr:rowOff>
    </xdr:from>
    <xdr:to>
      <xdr:col>0</xdr:col>
      <xdr:colOff>964224</xdr:colOff>
      <xdr:row>724</xdr:row>
      <xdr:rowOff>637678</xdr:rowOff>
    </xdr:to>
    <xdr:pic>
      <xdr:nvPicPr>
        <xdr:cNvPr id="1270" name="Picture 876" descr="Picture 876"/>
        <xdr:cNvPicPr>
          <a:picLocks noChangeAspect="1"/>
        </xdr:cNvPicPr>
      </xdr:nvPicPr>
      <xdr:blipFill>
        <a:blip xmlns:r="http://schemas.openxmlformats.org/officeDocument/2006/relationships" r:embed="rId196">
          <a:extLst/>
        </a:blip>
        <a:stretch>
          <a:fillRect/>
        </a:stretch>
      </xdr:blipFill>
      <xdr:spPr>
        <a:xfrm>
          <a:off x="76200" y="505408505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725</xdr:row>
      <xdr:rowOff>46920</xdr:rowOff>
    </xdr:from>
    <xdr:to>
      <xdr:col>0</xdr:col>
      <xdr:colOff>964224</xdr:colOff>
      <xdr:row>725</xdr:row>
      <xdr:rowOff>637669</xdr:rowOff>
    </xdr:to>
    <xdr:pic>
      <xdr:nvPicPr>
        <xdr:cNvPr id="1271" name="Picture 877" descr="Picture 877"/>
        <xdr:cNvPicPr>
          <a:picLocks noChangeAspect="1"/>
        </xdr:cNvPicPr>
      </xdr:nvPicPr>
      <xdr:blipFill>
        <a:blip xmlns:r="http://schemas.openxmlformats.org/officeDocument/2006/relationships" r:embed="rId196">
          <a:extLst/>
        </a:blip>
        <a:stretch>
          <a:fillRect/>
        </a:stretch>
      </xdr:blipFill>
      <xdr:spPr>
        <a:xfrm>
          <a:off x="76200" y="506106360"/>
          <a:ext cx="888025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726</xdr:row>
      <xdr:rowOff>46910</xdr:rowOff>
    </xdr:from>
    <xdr:to>
      <xdr:col>0</xdr:col>
      <xdr:colOff>964224</xdr:colOff>
      <xdr:row>726</xdr:row>
      <xdr:rowOff>637659</xdr:rowOff>
    </xdr:to>
    <xdr:pic>
      <xdr:nvPicPr>
        <xdr:cNvPr id="1272" name="Picture 878" descr="Picture 878"/>
        <xdr:cNvPicPr>
          <a:picLocks noChangeAspect="1"/>
        </xdr:cNvPicPr>
      </xdr:nvPicPr>
      <xdr:blipFill>
        <a:blip xmlns:r="http://schemas.openxmlformats.org/officeDocument/2006/relationships" r:embed="rId196">
          <a:extLst/>
        </a:blip>
        <a:stretch>
          <a:fillRect/>
        </a:stretch>
      </xdr:blipFill>
      <xdr:spPr>
        <a:xfrm>
          <a:off x="76200" y="506804215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727</xdr:row>
      <xdr:rowOff>46900</xdr:rowOff>
    </xdr:from>
    <xdr:to>
      <xdr:col>0</xdr:col>
      <xdr:colOff>965487</xdr:colOff>
      <xdr:row>727</xdr:row>
      <xdr:rowOff>637698</xdr:rowOff>
    </xdr:to>
    <xdr:pic>
      <xdr:nvPicPr>
        <xdr:cNvPr id="1273" name="Picture 879" descr="Picture 879"/>
        <xdr:cNvPicPr>
          <a:picLocks noChangeAspect="1"/>
        </xdr:cNvPicPr>
      </xdr:nvPicPr>
      <xdr:blipFill>
        <a:blip xmlns:r="http://schemas.openxmlformats.org/officeDocument/2006/relationships" r:embed="rId197">
          <a:extLst/>
        </a:blip>
        <a:stretch>
          <a:fillRect/>
        </a:stretch>
      </xdr:blipFill>
      <xdr:spPr>
        <a:xfrm>
          <a:off x="76200" y="507502070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728</xdr:row>
      <xdr:rowOff>46890</xdr:rowOff>
    </xdr:from>
    <xdr:to>
      <xdr:col>0</xdr:col>
      <xdr:colOff>964224</xdr:colOff>
      <xdr:row>728</xdr:row>
      <xdr:rowOff>637639</xdr:rowOff>
    </xdr:to>
    <xdr:pic>
      <xdr:nvPicPr>
        <xdr:cNvPr id="1274" name="Picture 880" descr="Picture 880"/>
        <xdr:cNvPicPr>
          <a:picLocks noChangeAspect="1"/>
        </xdr:cNvPicPr>
      </xdr:nvPicPr>
      <xdr:blipFill>
        <a:blip xmlns:r="http://schemas.openxmlformats.org/officeDocument/2006/relationships" r:embed="rId196">
          <a:extLst/>
        </a:blip>
        <a:stretch>
          <a:fillRect/>
        </a:stretch>
      </xdr:blipFill>
      <xdr:spPr>
        <a:xfrm>
          <a:off x="76200" y="508199925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729</xdr:row>
      <xdr:rowOff>46880</xdr:rowOff>
    </xdr:from>
    <xdr:to>
      <xdr:col>0</xdr:col>
      <xdr:colOff>964224</xdr:colOff>
      <xdr:row>729</xdr:row>
      <xdr:rowOff>637629</xdr:rowOff>
    </xdr:to>
    <xdr:pic>
      <xdr:nvPicPr>
        <xdr:cNvPr id="1275" name="Picture 881" descr="Picture 881"/>
        <xdr:cNvPicPr>
          <a:picLocks noChangeAspect="1"/>
        </xdr:cNvPicPr>
      </xdr:nvPicPr>
      <xdr:blipFill>
        <a:blip xmlns:r="http://schemas.openxmlformats.org/officeDocument/2006/relationships" r:embed="rId196">
          <a:extLst/>
        </a:blip>
        <a:stretch>
          <a:fillRect/>
        </a:stretch>
      </xdr:blipFill>
      <xdr:spPr>
        <a:xfrm>
          <a:off x="76200" y="508897780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730</xdr:row>
      <xdr:rowOff>46870</xdr:rowOff>
    </xdr:from>
    <xdr:to>
      <xdr:col>0</xdr:col>
      <xdr:colOff>964224</xdr:colOff>
      <xdr:row>730</xdr:row>
      <xdr:rowOff>637619</xdr:rowOff>
    </xdr:to>
    <xdr:pic>
      <xdr:nvPicPr>
        <xdr:cNvPr id="1276" name="Picture 882" descr="Picture 882"/>
        <xdr:cNvPicPr>
          <a:picLocks noChangeAspect="1"/>
        </xdr:cNvPicPr>
      </xdr:nvPicPr>
      <xdr:blipFill>
        <a:blip xmlns:r="http://schemas.openxmlformats.org/officeDocument/2006/relationships" r:embed="rId196">
          <a:extLst/>
        </a:blip>
        <a:stretch>
          <a:fillRect/>
        </a:stretch>
      </xdr:blipFill>
      <xdr:spPr>
        <a:xfrm>
          <a:off x="76200" y="509595635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731</xdr:row>
      <xdr:rowOff>46861</xdr:rowOff>
    </xdr:from>
    <xdr:to>
      <xdr:col>0</xdr:col>
      <xdr:colOff>965487</xdr:colOff>
      <xdr:row>731</xdr:row>
      <xdr:rowOff>637659</xdr:rowOff>
    </xdr:to>
    <xdr:pic>
      <xdr:nvPicPr>
        <xdr:cNvPr id="1277" name="Picture 883" descr="Picture 883"/>
        <xdr:cNvPicPr>
          <a:picLocks noChangeAspect="1"/>
        </xdr:cNvPicPr>
      </xdr:nvPicPr>
      <xdr:blipFill>
        <a:blip xmlns:r="http://schemas.openxmlformats.org/officeDocument/2006/relationships" r:embed="rId197">
          <a:extLst/>
        </a:blip>
        <a:stretch>
          <a:fillRect/>
        </a:stretch>
      </xdr:blipFill>
      <xdr:spPr>
        <a:xfrm>
          <a:off x="76200" y="510293491"/>
          <a:ext cx="889288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732</xdr:row>
      <xdr:rowOff>46851</xdr:rowOff>
    </xdr:from>
    <xdr:to>
      <xdr:col>0</xdr:col>
      <xdr:colOff>667541</xdr:colOff>
      <xdr:row>732</xdr:row>
      <xdr:rowOff>637599</xdr:rowOff>
    </xdr:to>
    <xdr:pic>
      <xdr:nvPicPr>
        <xdr:cNvPr id="1278" name="Picture 890" descr="Picture 89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10991346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764</xdr:row>
      <xdr:rowOff>46533</xdr:rowOff>
    </xdr:from>
    <xdr:to>
      <xdr:col>0</xdr:col>
      <xdr:colOff>667541</xdr:colOff>
      <xdr:row>764</xdr:row>
      <xdr:rowOff>637282</xdr:rowOff>
    </xdr:to>
    <xdr:pic>
      <xdr:nvPicPr>
        <xdr:cNvPr id="1279" name="Picture 928" descr="Picture 92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33322708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765</xdr:row>
      <xdr:rowOff>46523</xdr:rowOff>
    </xdr:from>
    <xdr:to>
      <xdr:col>0</xdr:col>
      <xdr:colOff>668173</xdr:colOff>
      <xdr:row>765</xdr:row>
      <xdr:rowOff>637321</xdr:rowOff>
    </xdr:to>
    <xdr:pic>
      <xdr:nvPicPr>
        <xdr:cNvPr id="1280" name="Picture 929" descr="Picture 92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34020563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766</xdr:row>
      <xdr:rowOff>46513</xdr:rowOff>
    </xdr:from>
    <xdr:to>
      <xdr:col>0</xdr:col>
      <xdr:colOff>667541</xdr:colOff>
      <xdr:row>766</xdr:row>
      <xdr:rowOff>637262</xdr:rowOff>
    </xdr:to>
    <xdr:pic>
      <xdr:nvPicPr>
        <xdr:cNvPr id="1281" name="Picture 930" descr="Picture 93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34718418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767</xdr:row>
      <xdr:rowOff>46503</xdr:rowOff>
    </xdr:from>
    <xdr:to>
      <xdr:col>0</xdr:col>
      <xdr:colOff>667541</xdr:colOff>
      <xdr:row>767</xdr:row>
      <xdr:rowOff>637252</xdr:rowOff>
    </xdr:to>
    <xdr:pic>
      <xdr:nvPicPr>
        <xdr:cNvPr id="1282" name="Picture 931" descr="Picture 93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35416273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733</xdr:row>
      <xdr:rowOff>46841</xdr:rowOff>
    </xdr:from>
    <xdr:to>
      <xdr:col>0</xdr:col>
      <xdr:colOff>667541</xdr:colOff>
      <xdr:row>733</xdr:row>
      <xdr:rowOff>637589</xdr:rowOff>
    </xdr:to>
    <xdr:pic>
      <xdr:nvPicPr>
        <xdr:cNvPr id="1283" name="Picture 932" descr="Picture 93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11689201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734</xdr:row>
      <xdr:rowOff>46831</xdr:rowOff>
    </xdr:from>
    <xdr:to>
      <xdr:col>0</xdr:col>
      <xdr:colOff>667541</xdr:colOff>
      <xdr:row>734</xdr:row>
      <xdr:rowOff>637579</xdr:rowOff>
    </xdr:to>
    <xdr:pic>
      <xdr:nvPicPr>
        <xdr:cNvPr id="1284" name="Picture 933" descr="Picture 93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12387056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735</xdr:row>
      <xdr:rowOff>46821</xdr:rowOff>
    </xdr:from>
    <xdr:to>
      <xdr:col>0</xdr:col>
      <xdr:colOff>668173</xdr:colOff>
      <xdr:row>735</xdr:row>
      <xdr:rowOff>637619</xdr:rowOff>
    </xdr:to>
    <xdr:pic>
      <xdr:nvPicPr>
        <xdr:cNvPr id="1285" name="Picture 934" descr="Picture 93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13084911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736</xdr:row>
      <xdr:rowOff>46811</xdr:rowOff>
    </xdr:from>
    <xdr:to>
      <xdr:col>0</xdr:col>
      <xdr:colOff>667541</xdr:colOff>
      <xdr:row>736</xdr:row>
      <xdr:rowOff>637559</xdr:rowOff>
    </xdr:to>
    <xdr:pic>
      <xdr:nvPicPr>
        <xdr:cNvPr id="1286" name="Picture 935" descr="Picture 93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13782766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737</xdr:row>
      <xdr:rowOff>46801</xdr:rowOff>
    </xdr:from>
    <xdr:to>
      <xdr:col>0</xdr:col>
      <xdr:colOff>667541</xdr:colOff>
      <xdr:row>737</xdr:row>
      <xdr:rowOff>637549</xdr:rowOff>
    </xdr:to>
    <xdr:pic>
      <xdr:nvPicPr>
        <xdr:cNvPr id="1287" name="Picture 936" descr="Picture 93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14480621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738</xdr:row>
      <xdr:rowOff>46791</xdr:rowOff>
    </xdr:from>
    <xdr:to>
      <xdr:col>0</xdr:col>
      <xdr:colOff>667541</xdr:colOff>
      <xdr:row>738</xdr:row>
      <xdr:rowOff>637540</xdr:rowOff>
    </xdr:to>
    <xdr:pic>
      <xdr:nvPicPr>
        <xdr:cNvPr id="1288" name="Picture 937" descr="Picture 93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15178476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739</xdr:row>
      <xdr:rowOff>46781</xdr:rowOff>
    </xdr:from>
    <xdr:to>
      <xdr:col>0</xdr:col>
      <xdr:colOff>667541</xdr:colOff>
      <xdr:row>739</xdr:row>
      <xdr:rowOff>637530</xdr:rowOff>
    </xdr:to>
    <xdr:pic>
      <xdr:nvPicPr>
        <xdr:cNvPr id="1289" name="Picture 938" descr="Picture 93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15876331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271</xdr:row>
      <xdr:rowOff>51065</xdr:rowOff>
    </xdr:from>
    <xdr:to>
      <xdr:col>0</xdr:col>
      <xdr:colOff>912464</xdr:colOff>
      <xdr:row>271</xdr:row>
      <xdr:rowOff>641826</xdr:rowOff>
    </xdr:to>
    <xdr:pic>
      <xdr:nvPicPr>
        <xdr:cNvPr id="1290" name="Picture 950" descr="Picture 950"/>
        <xdr:cNvPicPr>
          <a:picLocks noChangeAspect="1"/>
        </xdr:cNvPicPr>
      </xdr:nvPicPr>
      <xdr:blipFill>
        <a:blip xmlns:r="http://schemas.openxmlformats.org/officeDocument/2006/relationships" r:embed="rId198">
          <a:extLst/>
        </a:blip>
        <a:stretch>
          <a:fillRect/>
        </a:stretch>
      </xdr:blipFill>
      <xdr:spPr>
        <a:xfrm>
          <a:off x="76200" y="189279795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272</xdr:row>
      <xdr:rowOff>51067</xdr:rowOff>
    </xdr:from>
    <xdr:to>
      <xdr:col>0</xdr:col>
      <xdr:colOff>912464</xdr:colOff>
      <xdr:row>272</xdr:row>
      <xdr:rowOff>641828</xdr:rowOff>
    </xdr:to>
    <xdr:pic>
      <xdr:nvPicPr>
        <xdr:cNvPr id="1291" name="Picture 951" descr="Picture 951"/>
        <xdr:cNvPicPr>
          <a:picLocks noChangeAspect="1"/>
        </xdr:cNvPicPr>
      </xdr:nvPicPr>
      <xdr:blipFill>
        <a:blip xmlns:r="http://schemas.openxmlformats.org/officeDocument/2006/relationships" r:embed="rId198">
          <a:extLst/>
        </a:blip>
        <a:stretch>
          <a:fillRect/>
        </a:stretch>
      </xdr:blipFill>
      <xdr:spPr>
        <a:xfrm>
          <a:off x="76200" y="189977662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273</xdr:row>
      <xdr:rowOff>51070</xdr:rowOff>
    </xdr:from>
    <xdr:to>
      <xdr:col>0</xdr:col>
      <xdr:colOff>913095</xdr:colOff>
      <xdr:row>273</xdr:row>
      <xdr:rowOff>641831</xdr:rowOff>
    </xdr:to>
    <xdr:pic>
      <xdr:nvPicPr>
        <xdr:cNvPr id="1292" name="Picture 952" descr="Picture 952"/>
        <xdr:cNvPicPr>
          <a:picLocks noChangeAspect="1"/>
        </xdr:cNvPicPr>
      </xdr:nvPicPr>
      <xdr:blipFill>
        <a:blip xmlns:r="http://schemas.openxmlformats.org/officeDocument/2006/relationships" r:embed="rId198">
          <a:extLst/>
        </a:blip>
        <a:stretch>
          <a:fillRect/>
        </a:stretch>
      </xdr:blipFill>
      <xdr:spPr>
        <a:xfrm>
          <a:off x="76200" y="190675530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274</xdr:row>
      <xdr:rowOff>51072</xdr:rowOff>
    </xdr:from>
    <xdr:to>
      <xdr:col>0</xdr:col>
      <xdr:colOff>912464</xdr:colOff>
      <xdr:row>274</xdr:row>
      <xdr:rowOff>641833</xdr:rowOff>
    </xdr:to>
    <xdr:pic>
      <xdr:nvPicPr>
        <xdr:cNvPr id="1293" name="Picture 953" descr="Picture 953"/>
        <xdr:cNvPicPr>
          <a:picLocks noChangeAspect="1"/>
        </xdr:cNvPicPr>
      </xdr:nvPicPr>
      <xdr:blipFill>
        <a:blip xmlns:r="http://schemas.openxmlformats.org/officeDocument/2006/relationships" r:embed="rId198">
          <a:extLst/>
        </a:blip>
        <a:stretch>
          <a:fillRect/>
        </a:stretch>
      </xdr:blipFill>
      <xdr:spPr>
        <a:xfrm>
          <a:off x="76200" y="191373397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275</xdr:row>
      <xdr:rowOff>51075</xdr:rowOff>
    </xdr:from>
    <xdr:to>
      <xdr:col>0</xdr:col>
      <xdr:colOff>912464</xdr:colOff>
      <xdr:row>275</xdr:row>
      <xdr:rowOff>641836</xdr:rowOff>
    </xdr:to>
    <xdr:pic>
      <xdr:nvPicPr>
        <xdr:cNvPr id="1294" name="Picture 954" descr="Picture 954"/>
        <xdr:cNvPicPr>
          <a:picLocks noChangeAspect="1"/>
        </xdr:cNvPicPr>
      </xdr:nvPicPr>
      <xdr:blipFill>
        <a:blip xmlns:r="http://schemas.openxmlformats.org/officeDocument/2006/relationships" r:embed="rId198">
          <a:extLst/>
        </a:blip>
        <a:stretch>
          <a:fillRect/>
        </a:stretch>
      </xdr:blipFill>
      <xdr:spPr>
        <a:xfrm>
          <a:off x="76200" y="192071265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276</xdr:row>
      <xdr:rowOff>51077</xdr:rowOff>
    </xdr:from>
    <xdr:to>
      <xdr:col>0</xdr:col>
      <xdr:colOff>912464</xdr:colOff>
      <xdr:row>276</xdr:row>
      <xdr:rowOff>641838</xdr:rowOff>
    </xdr:to>
    <xdr:pic>
      <xdr:nvPicPr>
        <xdr:cNvPr id="1295" name="Picture 955" descr="Picture 955"/>
        <xdr:cNvPicPr>
          <a:picLocks noChangeAspect="1"/>
        </xdr:cNvPicPr>
      </xdr:nvPicPr>
      <xdr:blipFill>
        <a:blip xmlns:r="http://schemas.openxmlformats.org/officeDocument/2006/relationships" r:embed="rId198">
          <a:extLst/>
        </a:blip>
        <a:stretch>
          <a:fillRect/>
        </a:stretch>
      </xdr:blipFill>
      <xdr:spPr>
        <a:xfrm>
          <a:off x="76200" y="192769132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277</xdr:row>
      <xdr:rowOff>51080</xdr:rowOff>
    </xdr:from>
    <xdr:to>
      <xdr:col>0</xdr:col>
      <xdr:colOff>912464</xdr:colOff>
      <xdr:row>277</xdr:row>
      <xdr:rowOff>641841</xdr:rowOff>
    </xdr:to>
    <xdr:pic>
      <xdr:nvPicPr>
        <xdr:cNvPr id="1296" name="Picture 962" descr="Picture 962"/>
        <xdr:cNvPicPr>
          <a:picLocks noChangeAspect="1"/>
        </xdr:cNvPicPr>
      </xdr:nvPicPr>
      <xdr:blipFill>
        <a:blip xmlns:r="http://schemas.openxmlformats.org/officeDocument/2006/relationships" r:embed="rId199">
          <a:extLst/>
        </a:blip>
        <a:stretch>
          <a:fillRect/>
        </a:stretch>
      </xdr:blipFill>
      <xdr:spPr>
        <a:xfrm>
          <a:off x="76200" y="193467000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278</xdr:row>
      <xdr:rowOff>51082</xdr:rowOff>
    </xdr:from>
    <xdr:to>
      <xdr:col>0</xdr:col>
      <xdr:colOff>912464</xdr:colOff>
      <xdr:row>278</xdr:row>
      <xdr:rowOff>641843</xdr:rowOff>
    </xdr:to>
    <xdr:pic>
      <xdr:nvPicPr>
        <xdr:cNvPr id="1297" name="Picture 963" descr="Picture 963"/>
        <xdr:cNvPicPr>
          <a:picLocks noChangeAspect="1"/>
        </xdr:cNvPicPr>
      </xdr:nvPicPr>
      <xdr:blipFill>
        <a:blip xmlns:r="http://schemas.openxmlformats.org/officeDocument/2006/relationships" r:embed="rId199">
          <a:extLst/>
        </a:blip>
        <a:stretch>
          <a:fillRect/>
        </a:stretch>
      </xdr:blipFill>
      <xdr:spPr>
        <a:xfrm>
          <a:off x="76200" y="194164867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279</xdr:row>
      <xdr:rowOff>51085</xdr:rowOff>
    </xdr:from>
    <xdr:to>
      <xdr:col>0</xdr:col>
      <xdr:colOff>912464</xdr:colOff>
      <xdr:row>279</xdr:row>
      <xdr:rowOff>641846</xdr:rowOff>
    </xdr:to>
    <xdr:pic>
      <xdr:nvPicPr>
        <xdr:cNvPr id="1298" name="Picture 964" descr="Picture 964"/>
        <xdr:cNvPicPr>
          <a:picLocks noChangeAspect="1"/>
        </xdr:cNvPicPr>
      </xdr:nvPicPr>
      <xdr:blipFill>
        <a:blip xmlns:r="http://schemas.openxmlformats.org/officeDocument/2006/relationships" r:embed="rId199">
          <a:extLst/>
        </a:blip>
        <a:stretch>
          <a:fillRect/>
        </a:stretch>
      </xdr:blipFill>
      <xdr:spPr>
        <a:xfrm>
          <a:off x="76200" y="194862735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280</xdr:row>
      <xdr:rowOff>51087</xdr:rowOff>
    </xdr:from>
    <xdr:to>
      <xdr:col>0</xdr:col>
      <xdr:colOff>912464</xdr:colOff>
      <xdr:row>280</xdr:row>
      <xdr:rowOff>641848</xdr:rowOff>
    </xdr:to>
    <xdr:pic>
      <xdr:nvPicPr>
        <xdr:cNvPr id="1299" name="Picture 965" descr="Picture 965"/>
        <xdr:cNvPicPr>
          <a:picLocks noChangeAspect="1"/>
        </xdr:cNvPicPr>
      </xdr:nvPicPr>
      <xdr:blipFill>
        <a:blip xmlns:r="http://schemas.openxmlformats.org/officeDocument/2006/relationships" r:embed="rId199">
          <a:extLst/>
        </a:blip>
        <a:stretch>
          <a:fillRect/>
        </a:stretch>
      </xdr:blipFill>
      <xdr:spPr>
        <a:xfrm>
          <a:off x="76200" y="195560602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281</xdr:row>
      <xdr:rowOff>51090</xdr:rowOff>
    </xdr:from>
    <xdr:to>
      <xdr:col>0</xdr:col>
      <xdr:colOff>913095</xdr:colOff>
      <xdr:row>281</xdr:row>
      <xdr:rowOff>641851</xdr:rowOff>
    </xdr:to>
    <xdr:pic>
      <xdr:nvPicPr>
        <xdr:cNvPr id="1300" name="Picture 966" descr="Picture 966"/>
        <xdr:cNvPicPr>
          <a:picLocks noChangeAspect="1"/>
        </xdr:cNvPicPr>
      </xdr:nvPicPr>
      <xdr:blipFill>
        <a:blip xmlns:r="http://schemas.openxmlformats.org/officeDocument/2006/relationships" r:embed="rId199">
          <a:extLst/>
        </a:blip>
        <a:stretch>
          <a:fillRect/>
        </a:stretch>
      </xdr:blipFill>
      <xdr:spPr>
        <a:xfrm>
          <a:off x="76200" y="196258470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282</xdr:row>
      <xdr:rowOff>51092</xdr:rowOff>
    </xdr:from>
    <xdr:to>
      <xdr:col>0</xdr:col>
      <xdr:colOff>912464</xdr:colOff>
      <xdr:row>282</xdr:row>
      <xdr:rowOff>641853</xdr:rowOff>
    </xdr:to>
    <xdr:pic>
      <xdr:nvPicPr>
        <xdr:cNvPr id="1301" name="Picture 967" descr="Picture 967"/>
        <xdr:cNvPicPr>
          <a:picLocks noChangeAspect="1"/>
        </xdr:cNvPicPr>
      </xdr:nvPicPr>
      <xdr:blipFill>
        <a:blip xmlns:r="http://schemas.openxmlformats.org/officeDocument/2006/relationships" r:embed="rId199">
          <a:extLst/>
        </a:blip>
        <a:stretch>
          <a:fillRect/>
        </a:stretch>
      </xdr:blipFill>
      <xdr:spPr>
        <a:xfrm>
          <a:off x="76200" y="196956337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740</xdr:row>
      <xdr:rowOff>46771</xdr:rowOff>
    </xdr:from>
    <xdr:to>
      <xdr:col>0</xdr:col>
      <xdr:colOff>667541</xdr:colOff>
      <xdr:row>740</xdr:row>
      <xdr:rowOff>637520</xdr:rowOff>
    </xdr:to>
    <xdr:pic>
      <xdr:nvPicPr>
        <xdr:cNvPr id="1302" name="Picture 968" descr="Picture 96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16574186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741</xdr:row>
      <xdr:rowOff>46761</xdr:rowOff>
    </xdr:from>
    <xdr:to>
      <xdr:col>0</xdr:col>
      <xdr:colOff>667541</xdr:colOff>
      <xdr:row>741</xdr:row>
      <xdr:rowOff>637510</xdr:rowOff>
    </xdr:to>
    <xdr:pic>
      <xdr:nvPicPr>
        <xdr:cNvPr id="1303" name="Picture 970" descr="Picture 97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17272041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742</xdr:row>
      <xdr:rowOff>46751</xdr:rowOff>
    </xdr:from>
    <xdr:to>
      <xdr:col>0</xdr:col>
      <xdr:colOff>668173</xdr:colOff>
      <xdr:row>742</xdr:row>
      <xdr:rowOff>637549</xdr:rowOff>
    </xdr:to>
    <xdr:pic>
      <xdr:nvPicPr>
        <xdr:cNvPr id="1304" name="Picture 971" descr="Picture 97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17969896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743</xdr:row>
      <xdr:rowOff>46741</xdr:rowOff>
    </xdr:from>
    <xdr:to>
      <xdr:col>0</xdr:col>
      <xdr:colOff>667541</xdr:colOff>
      <xdr:row>743</xdr:row>
      <xdr:rowOff>637490</xdr:rowOff>
    </xdr:to>
    <xdr:pic>
      <xdr:nvPicPr>
        <xdr:cNvPr id="1305" name="Picture 972" descr="Picture 97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18667751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744</xdr:row>
      <xdr:rowOff>46732</xdr:rowOff>
    </xdr:from>
    <xdr:to>
      <xdr:col>0</xdr:col>
      <xdr:colOff>667541</xdr:colOff>
      <xdr:row>744</xdr:row>
      <xdr:rowOff>637480</xdr:rowOff>
    </xdr:to>
    <xdr:pic>
      <xdr:nvPicPr>
        <xdr:cNvPr id="1306" name="Picture 973" descr="Picture 97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19365607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745</xdr:row>
      <xdr:rowOff>46722</xdr:rowOff>
    </xdr:from>
    <xdr:to>
      <xdr:col>0</xdr:col>
      <xdr:colOff>667541</xdr:colOff>
      <xdr:row>745</xdr:row>
      <xdr:rowOff>637470</xdr:rowOff>
    </xdr:to>
    <xdr:pic>
      <xdr:nvPicPr>
        <xdr:cNvPr id="1307" name="Picture 974" descr="Picture 97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20063462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746</xdr:row>
      <xdr:rowOff>46712</xdr:rowOff>
    </xdr:from>
    <xdr:to>
      <xdr:col>0</xdr:col>
      <xdr:colOff>668173</xdr:colOff>
      <xdr:row>746</xdr:row>
      <xdr:rowOff>637510</xdr:rowOff>
    </xdr:to>
    <xdr:pic>
      <xdr:nvPicPr>
        <xdr:cNvPr id="1308" name="Picture 975" descr="Picture 97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20761317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747</xdr:row>
      <xdr:rowOff>46702</xdr:rowOff>
    </xdr:from>
    <xdr:to>
      <xdr:col>0</xdr:col>
      <xdr:colOff>667541</xdr:colOff>
      <xdr:row>747</xdr:row>
      <xdr:rowOff>637450</xdr:rowOff>
    </xdr:to>
    <xdr:pic>
      <xdr:nvPicPr>
        <xdr:cNvPr id="1309" name="Picture 976" descr="Picture 97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21459172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748</xdr:row>
      <xdr:rowOff>46692</xdr:rowOff>
    </xdr:from>
    <xdr:to>
      <xdr:col>0</xdr:col>
      <xdr:colOff>668173</xdr:colOff>
      <xdr:row>748</xdr:row>
      <xdr:rowOff>637490</xdr:rowOff>
    </xdr:to>
    <xdr:pic>
      <xdr:nvPicPr>
        <xdr:cNvPr id="1310" name="Picture 980" descr="Picture 98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22157027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283</xdr:row>
      <xdr:rowOff>51095</xdr:rowOff>
    </xdr:from>
    <xdr:to>
      <xdr:col>0</xdr:col>
      <xdr:colOff>913095</xdr:colOff>
      <xdr:row>283</xdr:row>
      <xdr:rowOff>641856</xdr:rowOff>
    </xdr:to>
    <xdr:pic>
      <xdr:nvPicPr>
        <xdr:cNvPr id="1311" name="Picture 981" descr="Picture 981"/>
        <xdr:cNvPicPr>
          <a:picLocks noChangeAspect="1"/>
        </xdr:cNvPicPr>
      </xdr:nvPicPr>
      <xdr:blipFill>
        <a:blip xmlns:r="http://schemas.openxmlformats.org/officeDocument/2006/relationships" r:embed="rId200">
          <a:extLst/>
        </a:blip>
        <a:stretch>
          <a:fillRect/>
        </a:stretch>
      </xdr:blipFill>
      <xdr:spPr>
        <a:xfrm>
          <a:off x="76200" y="197654205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284</xdr:row>
      <xdr:rowOff>51097</xdr:rowOff>
    </xdr:from>
    <xdr:to>
      <xdr:col>0</xdr:col>
      <xdr:colOff>913095</xdr:colOff>
      <xdr:row>284</xdr:row>
      <xdr:rowOff>641858</xdr:rowOff>
    </xdr:to>
    <xdr:pic>
      <xdr:nvPicPr>
        <xdr:cNvPr id="1312" name="Picture 982" descr="Picture 982"/>
        <xdr:cNvPicPr>
          <a:picLocks noChangeAspect="1"/>
        </xdr:cNvPicPr>
      </xdr:nvPicPr>
      <xdr:blipFill>
        <a:blip xmlns:r="http://schemas.openxmlformats.org/officeDocument/2006/relationships" r:embed="rId200">
          <a:extLst/>
        </a:blip>
        <a:stretch>
          <a:fillRect/>
        </a:stretch>
      </xdr:blipFill>
      <xdr:spPr>
        <a:xfrm>
          <a:off x="76200" y="198352072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285</xdr:row>
      <xdr:rowOff>51100</xdr:rowOff>
    </xdr:from>
    <xdr:to>
      <xdr:col>0</xdr:col>
      <xdr:colOff>913095</xdr:colOff>
      <xdr:row>285</xdr:row>
      <xdr:rowOff>641860</xdr:rowOff>
    </xdr:to>
    <xdr:pic>
      <xdr:nvPicPr>
        <xdr:cNvPr id="1313" name="Picture 983" descr="Picture 983"/>
        <xdr:cNvPicPr>
          <a:picLocks noChangeAspect="1"/>
        </xdr:cNvPicPr>
      </xdr:nvPicPr>
      <xdr:blipFill>
        <a:blip xmlns:r="http://schemas.openxmlformats.org/officeDocument/2006/relationships" r:embed="rId200">
          <a:extLst/>
        </a:blip>
        <a:stretch>
          <a:fillRect/>
        </a:stretch>
      </xdr:blipFill>
      <xdr:spPr>
        <a:xfrm>
          <a:off x="76200" y="199049940"/>
          <a:ext cx="836896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286</xdr:row>
      <xdr:rowOff>51102</xdr:rowOff>
    </xdr:from>
    <xdr:to>
      <xdr:col>0</xdr:col>
      <xdr:colOff>914357</xdr:colOff>
      <xdr:row>286</xdr:row>
      <xdr:rowOff>641863</xdr:rowOff>
    </xdr:to>
    <xdr:pic>
      <xdr:nvPicPr>
        <xdr:cNvPr id="1314" name="Picture 984" descr="Picture 984"/>
        <xdr:cNvPicPr>
          <a:picLocks noChangeAspect="1"/>
        </xdr:cNvPicPr>
      </xdr:nvPicPr>
      <xdr:blipFill>
        <a:blip xmlns:r="http://schemas.openxmlformats.org/officeDocument/2006/relationships" r:embed="rId201">
          <a:extLst/>
        </a:blip>
        <a:stretch>
          <a:fillRect/>
        </a:stretch>
      </xdr:blipFill>
      <xdr:spPr>
        <a:xfrm>
          <a:off x="76200" y="199747807"/>
          <a:ext cx="838157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287</xdr:row>
      <xdr:rowOff>51105</xdr:rowOff>
    </xdr:from>
    <xdr:to>
      <xdr:col>0</xdr:col>
      <xdr:colOff>913095</xdr:colOff>
      <xdr:row>287</xdr:row>
      <xdr:rowOff>641865</xdr:rowOff>
    </xdr:to>
    <xdr:pic>
      <xdr:nvPicPr>
        <xdr:cNvPr id="1315" name="Picture 985" descr="Picture 985"/>
        <xdr:cNvPicPr>
          <a:picLocks noChangeAspect="1"/>
        </xdr:cNvPicPr>
      </xdr:nvPicPr>
      <xdr:blipFill>
        <a:blip xmlns:r="http://schemas.openxmlformats.org/officeDocument/2006/relationships" r:embed="rId200">
          <a:extLst/>
        </a:blip>
        <a:stretch>
          <a:fillRect/>
        </a:stretch>
      </xdr:blipFill>
      <xdr:spPr>
        <a:xfrm>
          <a:off x="76200" y="200445675"/>
          <a:ext cx="836896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288</xdr:row>
      <xdr:rowOff>51107</xdr:rowOff>
    </xdr:from>
    <xdr:to>
      <xdr:col>0</xdr:col>
      <xdr:colOff>913095</xdr:colOff>
      <xdr:row>288</xdr:row>
      <xdr:rowOff>641868</xdr:rowOff>
    </xdr:to>
    <xdr:pic>
      <xdr:nvPicPr>
        <xdr:cNvPr id="1316" name="Picture 986" descr="Picture 986"/>
        <xdr:cNvPicPr>
          <a:picLocks noChangeAspect="1"/>
        </xdr:cNvPicPr>
      </xdr:nvPicPr>
      <xdr:blipFill>
        <a:blip xmlns:r="http://schemas.openxmlformats.org/officeDocument/2006/relationships" r:embed="rId200">
          <a:extLst/>
        </a:blip>
        <a:stretch>
          <a:fillRect/>
        </a:stretch>
      </xdr:blipFill>
      <xdr:spPr>
        <a:xfrm>
          <a:off x="76200" y="201143542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289</xdr:row>
      <xdr:rowOff>51110</xdr:rowOff>
    </xdr:from>
    <xdr:to>
      <xdr:col>0</xdr:col>
      <xdr:colOff>912464</xdr:colOff>
      <xdr:row>289</xdr:row>
      <xdr:rowOff>641870</xdr:rowOff>
    </xdr:to>
    <xdr:pic>
      <xdr:nvPicPr>
        <xdr:cNvPr id="1317" name="Picture 988" descr="Picture 988"/>
        <xdr:cNvPicPr>
          <a:picLocks noChangeAspect="1"/>
        </xdr:cNvPicPr>
      </xdr:nvPicPr>
      <xdr:blipFill>
        <a:blip xmlns:r="http://schemas.openxmlformats.org/officeDocument/2006/relationships" r:embed="rId202">
          <a:extLst/>
        </a:blip>
        <a:stretch>
          <a:fillRect/>
        </a:stretch>
      </xdr:blipFill>
      <xdr:spPr>
        <a:xfrm>
          <a:off x="76200" y="201841410"/>
          <a:ext cx="836264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290</xdr:row>
      <xdr:rowOff>51112</xdr:rowOff>
    </xdr:from>
    <xdr:to>
      <xdr:col>0</xdr:col>
      <xdr:colOff>913095</xdr:colOff>
      <xdr:row>290</xdr:row>
      <xdr:rowOff>641873</xdr:rowOff>
    </xdr:to>
    <xdr:pic>
      <xdr:nvPicPr>
        <xdr:cNvPr id="1318" name="Picture 989" descr="Picture 989"/>
        <xdr:cNvPicPr>
          <a:picLocks noChangeAspect="1"/>
        </xdr:cNvPicPr>
      </xdr:nvPicPr>
      <xdr:blipFill>
        <a:blip xmlns:r="http://schemas.openxmlformats.org/officeDocument/2006/relationships" r:embed="rId202">
          <a:extLst/>
        </a:blip>
        <a:stretch>
          <a:fillRect/>
        </a:stretch>
      </xdr:blipFill>
      <xdr:spPr>
        <a:xfrm>
          <a:off x="76200" y="202539277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291</xdr:row>
      <xdr:rowOff>51115</xdr:rowOff>
    </xdr:from>
    <xdr:to>
      <xdr:col>0</xdr:col>
      <xdr:colOff>912464</xdr:colOff>
      <xdr:row>291</xdr:row>
      <xdr:rowOff>641875</xdr:rowOff>
    </xdr:to>
    <xdr:pic>
      <xdr:nvPicPr>
        <xdr:cNvPr id="1319" name="Picture 990" descr="Picture 990"/>
        <xdr:cNvPicPr>
          <a:picLocks noChangeAspect="1"/>
        </xdr:cNvPicPr>
      </xdr:nvPicPr>
      <xdr:blipFill>
        <a:blip xmlns:r="http://schemas.openxmlformats.org/officeDocument/2006/relationships" r:embed="rId202">
          <a:extLst/>
        </a:blip>
        <a:stretch>
          <a:fillRect/>
        </a:stretch>
      </xdr:blipFill>
      <xdr:spPr>
        <a:xfrm>
          <a:off x="76200" y="203237145"/>
          <a:ext cx="836264" cy="5907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292</xdr:row>
      <xdr:rowOff>51117</xdr:rowOff>
    </xdr:from>
    <xdr:to>
      <xdr:col>0</xdr:col>
      <xdr:colOff>912464</xdr:colOff>
      <xdr:row>292</xdr:row>
      <xdr:rowOff>641878</xdr:rowOff>
    </xdr:to>
    <xdr:pic>
      <xdr:nvPicPr>
        <xdr:cNvPr id="1320" name="Picture 991" descr="Picture 991"/>
        <xdr:cNvPicPr>
          <a:picLocks noChangeAspect="1"/>
        </xdr:cNvPicPr>
      </xdr:nvPicPr>
      <xdr:blipFill>
        <a:blip xmlns:r="http://schemas.openxmlformats.org/officeDocument/2006/relationships" r:embed="rId202">
          <a:extLst/>
        </a:blip>
        <a:stretch>
          <a:fillRect/>
        </a:stretch>
      </xdr:blipFill>
      <xdr:spPr>
        <a:xfrm>
          <a:off x="76200" y="203935012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293</xdr:row>
      <xdr:rowOff>51119</xdr:rowOff>
    </xdr:from>
    <xdr:to>
      <xdr:col>0</xdr:col>
      <xdr:colOff>912464</xdr:colOff>
      <xdr:row>293</xdr:row>
      <xdr:rowOff>641880</xdr:rowOff>
    </xdr:to>
    <xdr:pic>
      <xdr:nvPicPr>
        <xdr:cNvPr id="1321" name="Picture 992" descr="Picture 992"/>
        <xdr:cNvPicPr>
          <a:picLocks noChangeAspect="1"/>
        </xdr:cNvPicPr>
      </xdr:nvPicPr>
      <xdr:blipFill>
        <a:blip xmlns:r="http://schemas.openxmlformats.org/officeDocument/2006/relationships" r:embed="rId202">
          <a:extLst/>
        </a:blip>
        <a:stretch>
          <a:fillRect/>
        </a:stretch>
      </xdr:blipFill>
      <xdr:spPr>
        <a:xfrm>
          <a:off x="76200" y="204632879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294</xdr:row>
      <xdr:rowOff>51122</xdr:rowOff>
    </xdr:from>
    <xdr:to>
      <xdr:col>0</xdr:col>
      <xdr:colOff>912464</xdr:colOff>
      <xdr:row>294</xdr:row>
      <xdr:rowOff>641883</xdr:rowOff>
    </xdr:to>
    <xdr:pic>
      <xdr:nvPicPr>
        <xdr:cNvPr id="1322" name="Picture 993" descr="Picture 993"/>
        <xdr:cNvPicPr>
          <a:picLocks noChangeAspect="1"/>
        </xdr:cNvPicPr>
      </xdr:nvPicPr>
      <xdr:blipFill>
        <a:blip xmlns:r="http://schemas.openxmlformats.org/officeDocument/2006/relationships" r:embed="rId202">
          <a:extLst/>
        </a:blip>
        <a:stretch>
          <a:fillRect/>
        </a:stretch>
      </xdr:blipFill>
      <xdr:spPr>
        <a:xfrm>
          <a:off x="76200" y="205330747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749</xdr:row>
      <xdr:rowOff>46682</xdr:rowOff>
    </xdr:from>
    <xdr:to>
      <xdr:col>0</xdr:col>
      <xdr:colOff>667541</xdr:colOff>
      <xdr:row>749</xdr:row>
      <xdr:rowOff>637430</xdr:rowOff>
    </xdr:to>
    <xdr:pic>
      <xdr:nvPicPr>
        <xdr:cNvPr id="1323" name="Picture 1022" descr="Picture 102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22854882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750</xdr:row>
      <xdr:rowOff>46672</xdr:rowOff>
    </xdr:from>
    <xdr:to>
      <xdr:col>0</xdr:col>
      <xdr:colOff>667541</xdr:colOff>
      <xdr:row>750</xdr:row>
      <xdr:rowOff>637420</xdr:rowOff>
    </xdr:to>
    <xdr:pic>
      <xdr:nvPicPr>
        <xdr:cNvPr id="1324" name="Picture 1023" descr="Picture 102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23552737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751</xdr:row>
      <xdr:rowOff>46662</xdr:rowOff>
    </xdr:from>
    <xdr:to>
      <xdr:col>0</xdr:col>
      <xdr:colOff>667541</xdr:colOff>
      <xdr:row>751</xdr:row>
      <xdr:rowOff>637411</xdr:rowOff>
    </xdr:to>
    <xdr:pic>
      <xdr:nvPicPr>
        <xdr:cNvPr id="1325" name="Picture 1024" descr="Picture 102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24250592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1375</xdr:row>
      <xdr:rowOff>49549</xdr:rowOff>
    </xdr:from>
    <xdr:to>
      <xdr:col>0</xdr:col>
      <xdr:colOff>964224</xdr:colOff>
      <xdr:row>1375</xdr:row>
      <xdr:rowOff>640298</xdr:rowOff>
    </xdr:to>
    <xdr:pic>
      <xdr:nvPicPr>
        <xdr:cNvPr id="1326" name="Picture 1025" descr="Picture 1025"/>
        <xdr:cNvPicPr>
          <a:picLocks noChangeAspect="1"/>
        </xdr:cNvPicPr>
      </xdr:nvPicPr>
      <xdr:blipFill>
        <a:blip xmlns:r="http://schemas.openxmlformats.org/officeDocument/2006/relationships" r:embed="rId42">
          <a:extLst/>
        </a:blip>
        <a:stretch>
          <a:fillRect/>
        </a:stretch>
      </xdr:blipFill>
      <xdr:spPr>
        <a:xfrm>
          <a:off x="76200" y="959721239"/>
          <a:ext cx="888025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295</xdr:row>
      <xdr:rowOff>51124</xdr:rowOff>
    </xdr:from>
    <xdr:to>
      <xdr:col>0</xdr:col>
      <xdr:colOff>912464</xdr:colOff>
      <xdr:row>295</xdr:row>
      <xdr:rowOff>641885</xdr:rowOff>
    </xdr:to>
    <xdr:pic>
      <xdr:nvPicPr>
        <xdr:cNvPr id="1327" name="Picture 1033" descr="Picture 1033"/>
        <xdr:cNvPicPr>
          <a:picLocks noChangeAspect="1"/>
        </xdr:cNvPicPr>
      </xdr:nvPicPr>
      <xdr:blipFill>
        <a:blip xmlns:r="http://schemas.openxmlformats.org/officeDocument/2006/relationships" r:embed="rId203">
          <a:extLst/>
        </a:blip>
        <a:stretch>
          <a:fillRect/>
        </a:stretch>
      </xdr:blipFill>
      <xdr:spPr>
        <a:xfrm>
          <a:off x="76200" y="206028614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296</xdr:row>
      <xdr:rowOff>51127</xdr:rowOff>
    </xdr:from>
    <xdr:to>
      <xdr:col>0</xdr:col>
      <xdr:colOff>912464</xdr:colOff>
      <xdr:row>296</xdr:row>
      <xdr:rowOff>641888</xdr:rowOff>
    </xdr:to>
    <xdr:pic>
      <xdr:nvPicPr>
        <xdr:cNvPr id="1328" name="Picture 1034" descr="Picture 1034"/>
        <xdr:cNvPicPr>
          <a:picLocks noChangeAspect="1"/>
        </xdr:cNvPicPr>
      </xdr:nvPicPr>
      <xdr:blipFill>
        <a:blip xmlns:r="http://schemas.openxmlformats.org/officeDocument/2006/relationships" r:embed="rId203">
          <a:extLst/>
        </a:blip>
        <a:stretch>
          <a:fillRect/>
        </a:stretch>
      </xdr:blipFill>
      <xdr:spPr>
        <a:xfrm>
          <a:off x="76200" y="206726482"/>
          <a:ext cx="836264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297</xdr:row>
      <xdr:rowOff>51129</xdr:rowOff>
    </xdr:from>
    <xdr:to>
      <xdr:col>0</xdr:col>
      <xdr:colOff>913095</xdr:colOff>
      <xdr:row>297</xdr:row>
      <xdr:rowOff>641890</xdr:rowOff>
    </xdr:to>
    <xdr:pic>
      <xdr:nvPicPr>
        <xdr:cNvPr id="1329" name="Picture 1035" descr="Picture 1035"/>
        <xdr:cNvPicPr>
          <a:picLocks noChangeAspect="1"/>
        </xdr:cNvPicPr>
      </xdr:nvPicPr>
      <xdr:blipFill>
        <a:blip xmlns:r="http://schemas.openxmlformats.org/officeDocument/2006/relationships" r:embed="rId203">
          <a:extLst/>
        </a:blip>
        <a:stretch>
          <a:fillRect/>
        </a:stretch>
      </xdr:blipFill>
      <xdr:spPr>
        <a:xfrm>
          <a:off x="76200" y="207424349"/>
          <a:ext cx="836896" cy="5907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298</xdr:row>
      <xdr:rowOff>51132</xdr:rowOff>
    </xdr:from>
    <xdr:to>
      <xdr:col>0</xdr:col>
      <xdr:colOff>912464</xdr:colOff>
      <xdr:row>298</xdr:row>
      <xdr:rowOff>641880</xdr:rowOff>
    </xdr:to>
    <xdr:pic>
      <xdr:nvPicPr>
        <xdr:cNvPr id="1330" name="Picture 1036" descr="Picture 1036"/>
        <xdr:cNvPicPr>
          <a:picLocks noChangeAspect="1"/>
        </xdr:cNvPicPr>
      </xdr:nvPicPr>
      <xdr:blipFill>
        <a:blip xmlns:r="http://schemas.openxmlformats.org/officeDocument/2006/relationships" r:embed="rId203">
          <a:extLst/>
        </a:blip>
        <a:stretch>
          <a:fillRect/>
        </a:stretch>
      </xdr:blipFill>
      <xdr:spPr>
        <a:xfrm>
          <a:off x="76200" y="208122217"/>
          <a:ext cx="836264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299</xdr:row>
      <xdr:rowOff>51122</xdr:rowOff>
    </xdr:from>
    <xdr:to>
      <xdr:col>0</xdr:col>
      <xdr:colOff>912464</xdr:colOff>
      <xdr:row>299</xdr:row>
      <xdr:rowOff>641895</xdr:rowOff>
    </xdr:to>
    <xdr:pic>
      <xdr:nvPicPr>
        <xdr:cNvPr id="1331" name="Picture 1037" descr="Picture 1037"/>
        <xdr:cNvPicPr>
          <a:picLocks noChangeAspect="1"/>
        </xdr:cNvPicPr>
      </xdr:nvPicPr>
      <xdr:blipFill>
        <a:blip xmlns:r="http://schemas.openxmlformats.org/officeDocument/2006/relationships" r:embed="rId203">
          <a:extLst/>
        </a:blip>
        <a:stretch>
          <a:fillRect/>
        </a:stretch>
      </xdr:blipFill>
      <xdr:spPr>
        <a:xfrm>
          <a:off x="76200" y="208820072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300</xdr:row>
      <xdr:rowOff>51112</xdr:rowOff>
    </xdr:from>
    <xdr:to>
      <xdr:col>0</xdr:col>
      <xdr:colOff>912464</xdr:colOff>
      <xdr:row>300</xdr:row>
      <xdr:rowOff>641885</xdr:rowOff>
    </xdr:to>
    <xdr:pic>
      <xdr:nvPicPr>
        <xdr:cNvPr id="1332" name="Picture 1038" descr="Picture 1038"/>
        <xdr:cNvPicPr>
          <a:picLocks noChangeAspect="1"/>
        </xdr:cNvPicPr>
      </xdr:nvPicPr>
      <xdr:blipFill>
        <a:blip xmlns:r="http://schemas.openxmlformats.org/officeDocument/2006/relationships" r:embed="rId203">
          <a:extLst/>
        </a:blip>
        <a:stretch>
          <a:fillRect/>
        </a:stretch>
      </xdr:blipFill>
      <xdr:spPr>
        <a:xfrm>
          <a:off x="76200" y="209517927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301</xdr:row>
      <xdr:rowOff>51102</xdr:rowOff>
    </xdr:from>
    <xdr:to>
      <xdr:col>0</xdr:col>
      <xdr:colOff>913095</xdr:colOff>
      <xdr:row>301</xdr:row>
      <xdr:rowOff>641875</xdr:rowOff>
    </xdr:to>
    <xdr:pic>
      <xdr:nvPicPr>
        <xdr:cNvPr id="1333" name="Picture 1039" descr="Picture 1039"/>
        <xdr:cNvPicPr>
          <a:picLocks noChangeAspect="1"/>
        </xdr:cNvPicPr>
      </xdr:nvPicPr>
      <xdr:blipFill>
        <a:blip xmlns:r="http://schemas.openxmlformats.org/officeDocument/2006/relationships" r:embed="rId204">
          <a:extLst/>
        </a:blip>
        <a:stretch>
          <a:fillRect/>
        </a:stretch>
      </xdr:blipFill>
      <xdr:spPr>
        <a:xfrm>
          <a:off x="76200" y="210215782"/>
          <a:ext cx="836896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302</xdr:row>
      <xdr:rowOff>51092</xdr:rowOff>
    </xdr:from>
    <xdr:to>
      <xdr:col>0</xdr:col>
      <xdr:colOff>912464</xdr:colOff>
      <xdr:row>302</xdr:row>
      <xdr:rowOff>641865</xdr:rowOff>
    </xdr:to>
    <xdr:pic>
      <xdr:nvPicPr>
        <xdr:cNvPr id="1334" name="Picture 1040" descr="Picture 1040"/>
        <xdr:cNvPicPr>
          <a:picLocks noChangeAspect="1"/>
        </xdr:cNvPicPr>
      </xdr:nvPicPr>
      <xdr:blipFill>
        <a:blip xmlns:r="http://schemas.openxmlformats.org/officeDocument/2006/relationships" r:embed="rId204">
          <a:extLst/>
        </a:blip>
        <a:stretch>
          <a:fillRect/>
        </a:stretch>
      </xdr:blipFill>
      <xdr:spPr>
        <a:xfrm>
          <a:off x="76200" y="210913637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303</xdr:row>
      <xdr:rowOff>51082</xdr:rowOff>
    </xdr:from>
    <xdr:to>
      <xdr:col>0</xdr:col>
      <xdr:colOff>912464</xdr:colOff>
      <xdr:row>303</xdr:row>
      <xdr:rowOff>641856</xdr:rowOff>
    </xdr:to>
    <xdr:pic>
      <xdr:nvPicPr>
        <xdr:cNvPr id="1335" name="Picture 1041" descr="Picture 1041"/>
        <xdr:cNvPicPr>
          <a:picLocks noChangeAspect="1"/>
        </xdr:cNvPicPr>
      </xdr:nvPicPr>
      <xdr:blipFill>
        <a:blip xmlns:r="http://schemas.openxmlformats.org/officeDocument/2006/relationships" r:embed="rId204">
          <a:extLst/>
        </a:blip>
        <a:stretch>
          <a:fillRect/>
        </a:stretch>
      </xdr:blipFill>
      <xdr:spPr>
        <a:xfrm>
          <a:off x="76200" y="211611492"/>
          <a:ext cx="836264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304</xdr:row>
      <xdr:rowOff>51072</xdr:rowOff>
    </xdr:from>
    <xdr:to>
      <xdr:col>0</xdr:col>
      <xdr:colOff>912464</xdr:colOff>
      <xdr:row>304</xdr:row>
      <xdr:rowOff>641846</xdr:rowOff>
    </xdr:to>
    <xdr:pic>
      <xdr:nvPicPr>
        <xdr:cNvPr id="1336" name="Picture 1042" descr="Picture 1042"/>
        <xdr:cNvPicPr>
          <a:picLocks noChangeAspect="1"/>
        </xdr:cNvPicPr>
      </xdr:nvPicPr>
      <xdr:blipFill>
        <a:blip xmlns:r="http://schemas.openxmlformats.org/officeDocument/2006/relationships" r:embed="rId204">
          <a:extLst/>
        </a:blip>
        <a:stretch>
          <a:fillRect/>
        </a:stretch>
      </xdr:blipFill>
      <xdr:spPr>
        <a:xfrm>
          <a:off x="76200" y="212309347"/>
          <a:ext cx="836264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305</xdr:row>
      <xdr:rowOff>51062</xdr:rowOff>
    </xdr:from>
    <xdr:to>
      <xdr:col>0</xdr:col>
      <xdr:colOff>912464</xdr:colOff>
      <xdr:row>305</xdr:row>
      <xdr:rowOff>641836</xdr:rowOff>
    </xdr:to>
    <xdr:pic>
      <xdr:nvPicPr>
        <xdr:cNvPr id="1337" name="Picture 1043" descr="Picture 1043"/>
        <xdr:cNvPicPr>
          <a:picLocks noChangeAspect="1"/>
        </xdr:cNvPicPr>
      </xdr:nvPicPr>
      <xdr:blipFill>
        <a:blip xmlns:r="http://schemas.openxmlformats.org/officeDocument/2006/relationships" r:embed="rId204">
          <a:extLst/>
        </a:blip>
        <a:stretch>
          <a:fillRect/>
        </a:stretch>
      </xdr:blipFill>
      <xdr:spPr>
        <a:xfrm>
          <a:off x="76200" y="213007202"/>
          <a:ext cx="836264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306</xdr:row>
      <xdr:rowOff>51053</xdr:rowOff>
    </xdr:from>
    <xdr:to>
      <xdr:col>0</xdr:col>
      <xdr:colOff>913095</xdr:colOff>
      <xdr:row>306</xdr:row>
      <xdr:rowOff>641826</xdr:rowOff>
    </xdr:to>
    <xdr:pic>
      <xdr:nvPicPr>
        <xdr:cNvPr id="1338" name="Picture 1044" descr="Picture 1044"/>
        <xdr:cNvPicPr>
          <a:picLocks noChangeAspect="1"/>
        </xdr:cNvPicPr>
      </xdr:nvPicPr>
      <xdr:blipFill>
        <a:blip xmlns:r="http://schemas.openxmlformats.org/officeDocument/2006/relationships" r:embed="rId204">
          <a:extLst/>
        </a:blip>
        <a:stretch>
          <a:fillRect/>
        </a:stretch>
      </xdr:blipFill>
      <xdr:spPr>
        <a:xfrm>
          <a:off x="76200" y="213705058"/>
          <a:ext cx="836896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307</xdr:row>
      <xdr:rowOff>51043</xdr:rowOff>
    </xdr:from>
    <xdr:to>
      <xdr:col>0</xdr:col>
      <xdr:colOff>912464</xdr:colOff>
      <xdr:row>307</xdr:row>
      <xdr:rowOff>641816</xdr:rowOff>
    </xdr:to>
    <xdr:pic>
      <xdr:nvPicPr>
        <xdr:cNvPr id="1339" name="Picture 1045" descr="Picture 1045"/>
        <xdr:cNvPicPr>
          <a:picLocks noChangeAspect="1"/>
        </xdr:cNvPicPr>
      </xdr:nvPicPr>
      <xdr:blipFill>
        <a:blip xmlns:r="http://schemas.openxmlformats.org/officeDocument/2006/relationships" r:embed="rId204">
          <a:extLst/>
        </a:blip>
        <a:stretch>
          <a:fillRect/>
        </a:stretch>
      </xdr:blipFill>
      <xdr:spPr>
        <a:xfrm>
          <a:off x="76200" y="214402913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308</xdr:row>
      <xdr:rowOff>51033</xdr:rowOff>
    </xdr:from>
    <xdr:to>
      <xdr:col>0</xdr:col>
      <xdr:colOff>912464</xdr:colOff>
      <xdr:row>308</xdr:row>
      <xdr:rowOff>641806</xdr:rowOff>
    </xdr:to>
    <xdr:pic>
      <xdr:nvPicPr>
        <xdr:cNvPr id="1340" name="Picture 1046" descr="Picture 1046"/>
        <xdr:cNvPicPr>
          <a:picLocks noChangeAspect="1"/>
        </xdr:cNvPicPr>
      </xdr:nvPicPr>
      <xdr:blipFill>
        <a:blip xmlns:r="http://schemas.openxmlformats.org/officeDocument/2006/relationships" r:embed="rId205">
          <a:extLst/>
        </a:blip>
        <a:stretch>
          <a:fillRect/>
        </a:stretch>
      </xdr:blipFill>
      <xdr:spPr>
        <a:xfrm>
          <a:off x="76200" y="215100768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309</xdr:row>
      <xdr:rowOff>51023</xdr:rowOff>
    </xdr:from>
    <xdr:to>
      <xdr:col>0</xdr:col>
      <xdr:colOff>912464</xdr:colOff>
      <xdr:row>309</xdr:row>
      <xdr:rowOff>641796</xdr:rowOff>
    </xdr:to>
    <xdr:pic>
      <xdr:nvPicPr>
        <xdr:cNvPr id="1341" name="Picture 1047" descr="Picture 1047"/>
        <xdr:cNvPicPr>
          <a:picLocks noChangeAspect="1"/>
        </xdr:cNvPicPr>
      </xdr:nvPicPr>
      <xdr:blipFill>
        <a:blip xmlns:r="http://schemas.openxmlformats.org/officeDocument/2006/relationships" r:embed="rId205">
          <a:extLst/>
        </a:blip>
        <a:stretch>
          <a:fillRect/>
        </a:stretch>
      </xdr:blipFill>
      <xdr:spPr>
        <a:xfrm>
          <a:off x="76200" y="215798623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310</xdr:row>
      <xdr:rowOff>51013</xdr:rowOff>
    </xdr:from>
    <xdr:to>
      <xdr:col>0</xdr:col>
      <xdr:colOff>912464</xdr:colOff>
      <xdr:row>310</xdr:row>
      <xdr:rowOff>641786</xdr:rowOff>
    </xdr:to>
    <xdr:pic>
      <xdr:nvPicPr>
        <xdr:cNvPr id="1342" name="Picture 1048" descr="Picture 1048"/>
        <xdr:cNvPicPr>
          <a:picLocks noChangeAspect="1"/>
        </xdr:cNvPicPr>
      </xdr:nvPicPr>
      <xdr:blipFill>
        <a:blip xmlns:r="http://schemas.openxmlformats.org/officeDocument/2006/relationships" r:embed="rId205">
          <a:extLst/>
        </a:blip>
        <a:stretch>
          <a:fillRect/>
        </a:stretch>
      </xdr:blipFill>
      <xdr:spPr>
        <a:xfrm>
          <a:off x="76200" y="216496478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311</xdr:row>
      <xdr:rowOff>51003</xdr:rowOff>
    </xdr:from>
    <xdr:to>
      <xdr:col>0</xdr:col>
      <xdr:colOff>913095</xdr:colOff>
      <xdr:row>311</xdr:row>
      <xdr:rowOff>641776</xdr:rowOff>
    </xdr:to>
    <xdr:pic>
      <xdr:nvPicPr>
        <xdr:cNvPr id="1343" name="Picture 1049" descr="Picture 1049"/>
        <xdr:cNvPicPr>
          <a:picLocks noChangeAspect="1"/>
        </xdr:cNvPicPr>
      </xdr:nvPicPr>
      <xdr:blipFill>
        <a:blip xmlns:r="http://schemas.openxmlformats.org/officeDocument/2006/relationships" r:embed="rId205">
          <a:extLst/>
        </a:blip>
        <a:stretch>
          <a:fillRect/>
        </a:stretch>
      </xdr:blipFill>
      <xdr:spPr>
        <a:xfrm>
          <a:off x="76200" y="217194333"/>
          <a:ext cx="836896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312</xdr:row>
      <xdr:rowOff>50993</xdr:rowOff>
    </xdr:from>
    <xdr:to>
      <xdr:col>0</xdr:col>
      <xdr:colOff>912464</xdr:colOff>
      <xdr:row>312</xdr:row>
      <xdr:rowOff>641766</xdr:rowOff>
    </xdr:to>
    <xdr:pic>
      <xdr:nvPicPr>
        <xdr:cNvPr id="1344" name="Picture 1050" descr="Picture 1050"/>
        <xdr:cNvPicPr>
          <a:picLocks noChangeAspect="1"/>
        </xdr:cNvPicPr>
      </xdr:nvPicPr>
      <xdr:blipFill>
        <a:blip xmlns:r="http://schemas.openxmlformats.org/officeDocument/2006/relationships" r:embed="rId205">
          <a:extLst/>
        </a:blip>
        <a:stretch>
          <a:fillRect/>
        </a:stretch>
      </xdr:blipFill>
      <xdr:spPr>
        <a:xfrm>
          <a:off x="76200" y="217892188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313</xdr:row>
      <xdr:rowOff>50983</xdr:rowOff>
    </xdr:from>
    <xdr:to>
      <xdr:col>0</xdr:col>
      <xdr:colOff>912464</xdr:colOff>
      <xdr:row>313</xdr:row>
      <xdr:rowOff>641756</xdr:rowOff>
    </xdr:to>
    <xdr:pic>
      <xdr:nvPicPr>
        <xdr:cNvPr id="1345" name="Picture 1051" descr="Picture 1051"/>
        <xdr:cNvPicPr>
          <a:picLocks noChangeAspect="1"/>
        </xdr:cNvPicPr>
      </xdr:nvPicPr>
      <xdr:blipFill>
        <a:blip xmlns:r="http://schemas.openxmlformats.org/officeDocument/2006/relationships" r:embed="rId205">
          <a:extLst/>
        </a:blip>
        <a:stretch>
          <a:fillRect/>
        </a:stretch>
      </xdr:blipFill>
      <xdr:spPr>
        <a:xfrm>
          <a:off x="76200" y="218590043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314</xdr:row>
      <xdr:rowOff>50973</xdr:rowOff>
    </xdr:from>
    <xdr:to>
      <xdr:col>0</xdr:col>
      <xdr:colOff>912464</xdr:colOff>
      <xdr:row>314</xdr:row>
      <xdr:rowOff>641746</xdr:rowOff>
    </xdr:to>
    <xdr:pic>
      <xdr:nvPicPr>
        <xdr:cNvPr id="1346" name="Picture 1052" descr="Picture 1052"/>
        <xdr:cNvPicPr>
          <a:picLocks noChangeAspect="1"/>
        </xdr:cNvPicPr>
      </xdr:nvPicPr>
      <xdr:blipFill>
        <a:blip xmlns:r="http://schemas.openxmlformats.org/officeDocument/2006/relationships" r:embed="rId205">
          <a:extLst/>
        </a:blip>
        <a:stretch>
          <a:fillRect/>
        </a:stretch>
      </xdr:blipFill>
      <xdr:spPr>
        <a:xfrm>
          <a:off x="76200" y="219287898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315</xdr:row>
      <xdr:rowOff>50963</xdr:rowOff>
    </xdr:from>
    <xdr:to>
      <xdr:col>0</xdr:col>
      <xdr:colOff>913095</xdr:colOff>
      <xdr:row>315</xdr:row>
      <xdr:rowOff>641736</xdr:rowOff>
    </xdr:to>
    <xdr:pic>
      <xdr:nvPicPr>
        <xdr:cNvPr id="1347" name="Picture 1053" descr="Picture 1053"/>
        <xdr:cNvPicPr>
          <a:picLocks noChangeAspect="1"/>
        </xdr:cNvPicPr>
      </xdr:nvPicPr>
      <xdr:blipFill>
        <a:blip xmlns:r="http://schemas.openxmlformats.org/officeDocument/2006/relationships" r:embed="rId205">
          <a:extLst/>
        </a:blip>
        <a:stretch>
          <a:fillRect/>
        </a:stretch>
      </xdr:blipFill>
      <xdr:spPr>
        <a:xfrm>
          <a:off x="76200" y="219985753"/>
          <a:ext cx="836896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316</xdr:row>
      <xdr:rowOff>50953</xdr:rowOff>
    </xdr:from>
    <xdr:to>
      <xdr:col>0</xdr:col>
      <xdr:colOff>912464</xdr:colOff>
      <xdr:row>316</xdr:row>
      <xdr:rowOff>641727</xdr:rowOff>
    </xdr:to>
    <xdr:pic>
      <xdr:nvPicPr>
        <xdr:cNvPr id="1348" name="Picture 1054" descr="Picture 1054"/>
        <xdr:cNvPicPr>
          <a:picLocks noChangeAspect="1"/>
        </xdr:cNvPicPr>
      </xdr:nvPicPr>
      <xdr:blipFill>
        <a:blip xmlns:r="http://schemas.openxmlformats.org/officeDocument/2006/relationships" r:embed="rId205">
          <a:extLst/>
        </a:blip>
        <a:stretch>
          <a:fillRect/>
        </a:stretch>
      </xdr:blipFill>
      <xdr:spPr>
        <a:xfrm>
          <a:off x="76200" y="220683608"/>
          <a:ext cx="836264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317</xdr:row>
      <xdr:rowOff>50943</xdr:rowOff>
    </xdr:from>
    <xdr:to>
      <xdr:col>0</xdr:col>
      <xdr:colOff>912464</xdr:colOff>
      <xdr:row>317</xdr:row>
      <xdr:rowOff>641717</xdr:rowOff>
    </xdr:to>
    <xdr:pic>
      <xdr:nvPicPr>
        <xdr:cNvPr id="1349" name="Picture 1055" descr="Picture 1055"/>
        <xdr:cNvPicPr>
          <a:picLocks noChangeAspect="1"/>
        </xdr:cNvPicPr>
      </xdr:nvPicPr>
      <xdr:blipFill>
        <a:blip xmlns:r="http://schemas.openxmlformats.org/officeDocument/2006/relationships" r:embed="rId205">
          <a:extLst/>
        </a:blip>
        <a:stretch>
          <a:fillRect/>
        </a:stretch>
      </xdr:blipFill>
      <xdr:spPr>
        <a:xfrm>
          <a:off x="76200" y="221381463"/>
          <a:ext cx="836264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318</xdr:row>
      <xdr:rowOff>50933</xdr:rowOff>
    </xdr:from>
    <xdr:to>
      <xdr:col>0</xdr:col>
      <xdr:colOff>912464</xdr:colOff>
      <xdr:row>318</xdr:row>
      <xdr:rowOff>641707</xdr:rowOff>
    </xdr:to>
    <xdr:pic>
      <xdr:nvPicPr>
        <xdr:cNvPr id="1350" name="Picture 1056" descr="Picture 1056"/>
        <xdr:cNvPicPr>
          <a:picLocks noChangeAspect="1"/>
        </xdr:cNvPicPr>
      </xdr:nvPicPr>
      <xdr:blipFill>
        <a:blip xmlns:r="http://schemas.openxmlformats.org/officeDocument/2006/relationships" r:embed="rId205">
          <a:extLst/>
        </a:blip>
        <a:stretch>
          <a:fillRect/>
        </a:stretch>
      </xdr:blipFill>
      <xdr:spPr>
        <a:xfrm>
          <a:off x="76200" y="222079318"/>
          <a:ext cx="836264" cy="5907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319</xdr:row>
      <xdr:rowOff>50924</xdr:rowOff>
    </xdr:from>
    <xdr:to>
      <xdr:col>0</xdr:col>
      <xdr:colOff>912464</xdr:colOff>
      <xdr:row>319</xdr:row>
      <xdr:rowOff>641697</xdr:rowOff>
    </xdr:to>
    <xdr:pic>
      <xdr:nvPicPr>
        <xdr:cNvPr id="1351" name="Picture 1057" descr="Picture 1057"/>
        <xdr:cNvPicPr>
          <a:picLocks noChangeAspect="1"/>
        </xdr:cNvPicPr>
      </xdr:nvPicPr>
      <xdr:blipFill>
        <a:blip xmlns:r="http://schemas.openxmlformats.org/officeDocument/2006/relationships" r:embed="rId205">
          <a:extLst/>
        </a:blip>
        <a:stretch>
          <a:fillRect/>
        </a:stretch>
      </xdr:blipFill>
      <xdr:spPr>
        <a:xfrm>
          <a:off x="76200" y="222777174"/>
          <a:ext cx="836264" cy="5907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768</xdr:row>
      <xdr:rowOff>46493</xdr:rowOff>
    </xdr:from>
    <xdr:to>
      <xdr:col>0</xdr:col>
      <xdr:colOff>668173</xdr:colOff>
      <xdr:row>768</xdr:row>
      <xdr:rowOff>637291</xdr:rowOff>
    </xdr:to>
    <xdr:pic>
      <xdr:nvPicPr>
        <xdr:cNvPr id="1352" name="Picture 1058" descr="Picture 105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36114128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769</xdr:row>
      <xdr:rowOff>46483</xdr:rowOff>
    </xdr:from>
    <xdr:to>
      <xdr:col>0</xdr:col>
      <xdr:colOff>667541</xdr:colOff>
      <xdr:row>769</xdr:row>
      <xdr:rowOff>637232</xdr:rowOff>
    </xdr:to>
    <xdr:pic>
      <xdr:nvPicPr>
        <xdr:cNvPr id="1353" name="Picture 1059" descr="Picture 105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36811983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770</xdr:row>
      <xdr:rowOff>46474</xdr:rowOff>
    </xdr:from>
    <xdr:to>
      <xdr:col>0</xdr:col>
      <xdr:colOff>667541</xdr:colOff>
      <xdr:row>770</xdr:row>
      <xdr:rowOff>637222</xdr:rowOff>
    </xdr:to>
    <xdr:pic>
      <xdr:nvPicPr>
        <xdr:cNvPr id="1354" name="Picture 1060" descr="Picture 106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37509839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771</xdr:row>
      <xdr:rowOff>46464</xdr:rowOff>
    </xdr:from>
    <xdr:to>
      <xdr:col>0</xdr:col>
      <xdr:colOff>667541</xdr:colOff>
      <xdr:row>771</xdr:row>
      <xdr:rowOff>637212</xdr:rowOff>
    </xdr:to>
    <xdr:pic>
      <xdr:nvPicPr>
        <xdr:cNvPr id="1355" name="Picture 1061" descr="Picture 106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38207694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772</xdr:row>
      <xdr:rowOff>46454</xdr:rowOff>
    </xdr:from>
    <xdr:to>
      <xdr:col>0</xdr:col>
      <xdr:colOff>668173</xdr:colOff>
      <xdr:row>772</xdr:row>
      <xdr:rowOff>637252</xdr:rowOff>
    </xdr:to>
    <xdr:pic>
      <xdr:nvPicPr>
        <xdr:cNvPr id="1356" name="Picture 1062" descr="Picture 106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38905549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773</xdr:row>
      <xdr:rowOff>46444</xdr:rowOff>
    </xdr:from>
    <xdr:to>
      <xdr:col>0</xdr:col>
      <xdr:colOff>667541</xdr:colOff>
      <xdr:row>773</xdr:row>
      <xdr:rowOff>637192</xdr:rowOff>
    </xdr:to>
    <xdr:pic>
      <xdr:nvPicPr>
        <xdr:cNvPr id="1357" name="Picture 1063" descr="Picture 106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39603404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774</xdr:row>
      <xdr:rowOff>46434</xdr:rowOff>
    </xdr:from>
    <xdr:to>
      <xdr:col>0</xdr:col>
      <xdr:colOff>667541</xdr:colOff>
      <xdr:row>774</xdr:row>
      <xdr:rowOff>637182</xdr:rowOff>
    </xdr:to>
    <xdr:pic>
      <xdr:nvPicPr>
        <xdr:cNvPr id="1358" name="Picture 1064" descr="Picture 106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40301259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775</xdr:row>
      <xdr:rowOff>46424</xdr:rowOff>
    </xdr:from>
    <xdr:to>
      <xdr:col>0</xdr:col>
      <xdr:colOff>667541</xdr:colOff>
      <xdr:row>775</xdr:row>
      <xdr:rowOff>637172</xdr:rowOff>
    </xdr:to>
    <xdr:pic>
      <xdr:nvPicPr>
        <xdr:cNvPr id="1359" name="Picture 1065" descr="Picture 106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40999114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776</xdr:row>
      <xdr:rowOff>46414</xdr:rowOff>
    </xdr:from>
    <xdr:to>
      <xdr:col>0</xdr:col>
      <xdr:colOff>667541</xdr:colOff>
      <xdr:row>776</xdr:row>
      <xdr:rowOff>637162</xdr:rowOff>
    </xdr:to>
    <xdr:pic>
      <xdr:nvPicPr>
        <xdr:cNvPr id="1360" name="Picture 1066" descr="Picture 106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41696969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777</xdr:row>
      <xdr:rowOff>46404</xdr:rowOff>
    </xdr:from>
    <xdr:to>
      <xdr:col>0</xdr:col>
      <xdr:colOff>668173</xdr:colOff>
      <xdr:row>777</xdr:row>
      <xdr:rowOff>637202</xdr:rowOff>
    </xdr:to>
    <xdr:pic>
      <xdr:nvPicPr>
        <xdr:cNvPr id="1361" name="Picture 1067" descr="Picture 106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42394824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778</xdr:row>
      <xdr:rowOff>46394</xdr:rowOff>
    </xdr:from>
    <xdr:to>
      <xdr:col>0</xdr:col>
      <xdr:colOff>667541</xdr:colOff>
      <xdr:row>778</xdr:row>
      <xdr:rowOff>637143</xdr:rowOff>
    </xdr:to>
    <xdr:pic>
      <xdr:nvPicPr>
        <xdr:cNvPr id="1362" name="Picture 1068" descr="Picture 106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43092679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779</xdr:row>
      <xdr:rowOff>46384</xdr:rowOff>
    </xdr:from>
    <xdr:to>
      <xdr:col>0</xdr:col>
      <xdr:colOff>667541</xdr:colOff>
      <xdr:row>779</xdr:row>
      <xdr:rowOff>637133</xdr:rowOff>
    </xdr:to>
    <xdr:pic>
      <xdr:nvPicPr>
        <xdr:cNvPr id="1363" name="Picture 1069" descr="Picture 106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43790534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752</xdr:row>
      <xdr:rowOff>46652</xdr:rowOff>
    </xdr:from>
    <xdr:to>
      <xdr:col>0</xdr:col>
      <xdr:colOff>667541</xdr:colOff>
      <xdr:row>752</xdr:row>
      <xdr:rowOff>637401</xdr:rowOff>
    </xdr:to>
    <xdr:pic>
      <xdr:nvPicPr>
        <xdr:cNvPr id="1364" name="Picture 1070" descr="Picture 107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24948447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753</xdr:row>
      <xdr:rowOff>46642</xdr:rowOff>
    </xdr:from>
    <xdr:to>
      <xdr:col>0</xdr:col>
      <xdr:colOff>667541</xdr:colOff>
      <xdr:row>753</xdr:row>
      <xdr:rowOff>637391</xdr:rowOff>
    </xdr:to>
    <xdr:pic>
      <xdr:nvPicPr>
        <xdr:cNvPr id="1365" name="Picture 1071" descr="Picture 107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25646302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754</xdr:row>
      <xdr:rowOff>46632</xdr:rowOff>
    </xdr:from>
    <xdr:to>
      <xdr:col>0</xdr:col>
      <xdr:colOff>668173</xdr:colOff>
      <xdr:row>754</xdr:row>
      <xdr:rowOff>637430</xdr:rowOff>
    </xdr:to>
    <xdr:pic>
      <xdr:nvPicPr>
        <xdr:cNvPr id="1366" name="Picture 1072" descr="Picture 1072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26344157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755</xdr:row>
      <xdr:rowOff>46622</xdr:rowOff>
    </xdr:from>
    <xdr:to>
      <xdr:col>0</xdr:col>
      <xdr:colOff>667541</xdr:colOff>
      <xdr:row>755</xdr:row>
      <xdr:rowOff>637371</xdr:rowOff>
    </xdr:to>
    <xdr:pic>
      <xdr:nvPicPr>
        <xdr:cNvPr id="1367" name="Picture 1073" descr="Picture 1073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27042012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756</xdr:row>
      <xdr:rowOff>46612</xdr:rowOff>
    </xdr:from>
    <xdr:to>
      <xdr:col>0</xdr:col>
      <xdr:colOff>667541</xdr:colOff>
      <xdr:row>756</xdr:row>
      <xdr:rowOff>637361</xdr:rowOff>
    </xdr:to>
    <xdr:pic>
      <xdr:nvPicPr>
        <xdr:cNvPr id="1368" name="Picture 1074" descr="Picture 1074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27739867"/>
          <a:ext cx="591341" cy="5907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757</xdr:row>
      <xdr:rowOff>46603</xdr:rowOff>
    </xdr:from>
    <xdr:to>
      <xdr:col>0</xdr:col>
      <xdr:colOff>667541</xdr:colOff>
      <xdr:row>757</xdr:row>
      <xdr:rowOff>637351</xdr:rowOff>
    </xdr:to>
    <xdr:pic>
      <xdr:nvPicPr>
        <xdr:cNvPr id="1369" name="Picture 1075" descr="Picture 1075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28437723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758</xdr:row>
      <xdr:rowOff>46593</xdr:rowOff>
    </xdr:from>
    <xdr:to>
      <xdr:col>0</xdr:col>
      <xdr:colOff>668173</xdr:colOff>
      <xdr:row>758</xdr:row>
      <xdr:rowOff>637391</xdr:rowOff>
    </xdr:to>
    <xdr:pic>
      <xdr:nvPicPr>
        <xdr:cNvPr id="1370" name="Picture 1076" descr="Picture 1076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29135578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759</xdr:row>
      <xdr:rowOff>46583</xdr:rowOff>
    </xdr:from>
    <xdr:to>
      <xdr:col>0</xdr:col>
      <xdr:colOff>667541</xdr:colOff>
      <xdr:row>759</xdr:row>
      <xdr:rowOff>637331</xdr:rowOff>
    </xdr:to>
    <xdr:pic>
      <xdr:nvPicPr>
        <xdr:cNvPr id="1371" name="Picture 1077" descr="Picture 1077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29833433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760</xdr:row>
      <xdr:rowOff>46573</xdr:rowOff>
    </xdr:from>
    <xdr:to>
      <xdr:col>0</xdr:col>
      <xdr:colOff>667541</xdr:colOff>
      <xdr:row>760</xdr:row>
      <xdr:rowOff>637321</xdr:rowOff>
    </xdr:to>
    <xdr:pic>
      <xdr:nvPicPr>
        <xdr:cNvPr id="1372" name="Picture 1078" descr="Picture 107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30531288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761</xdr:row>
      <xdr:rowOff>46563</xdr:rowOff>
    </xdr:from>
    <xdr:to>
      <xdr:col>0</xdr:col>
      <xdr:colOff>667541</xdr:colOff>
      <xdr:row>761</xdr:row>
      <xdr:rowOff>637311</xdr:rowOff>
    </xdr:to>
    <xdr:pic>
      <xdr:nvPicPr>
        <xdr:cNvPr id="1373" name="Picture 1079" descr="Picture 107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31229143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762</xdr:row>
      <xdr:rowOff>46553</xdr:rowOff>
    </xdr:from>
    <xdr:to>
      <xdr:col>0</xdr:col>
      <xdr:colOff>667541</xdr:colOff>
      <xdr:row>762</xdr:row>
      <xdr:rowOff>637301</xdr:rowOff>
    </xdr:to>
    <xdr:pic>
      <xdr:nvPicPr>
        <xdr:cNvPr id="1374" name="Picture 1080" descr="Picture 1080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31926998"/>
          <a:ext cx="591341" cy="590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763</xdr:row>
      <xdr:rowOff>46543</xdr:rowOff>
    </xdr:from>
    <xdr:to>
      <xdr:col>0</xdr:col>
      <xdr:colOff>668173</xdr:colOff>
      <xdr:row>763</xdr:row>
      <xdr:rowOff>637341</xdr:rowOff>
    </xdr:to>
    <xdr:pic>
      <xdr:nvPicPr>
        <xdr:cNvPr id="1375" name="Picture 1081" descr="Picture 1081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76200" y="532624853"/>
          <a:ext cx="591974" cy="5907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422011</xdr:colOff>
      <xdr:row>0</xdr:row>
      <xdr:rowOff>264585</xdr:rowOff>
    </xdr:from>
    <xdr:to>
      <xdr:col>1</xdr:col>
      <xdr:colOff>1107282</xdr:colOff>
      <xdr:row>0</xdr:row>
      <xdr:rowOff>940594</xdr:rowOff>
    </xdr:to>
    <xdr:pic>
      <xdr:nvPicPr>
        <xdr:cNvPr id="1376" name="Immagine 1" descr="Immagine 1"/>
        <xdr:cNvPicPr>
          <a:picLocks noChangeAspect="1"/>
        </xdr:cNvPicPr>
      </xdr:nvPicPr>
      <xdr:blipFill>
        <a:blip xmlns:r="http://schemas.openxmlformats.org/officeDocument/2006/relationships" r:embed="rId206">
          <a:extLst/>
        </a:blip>
        <a:stretch>
          <a:fillRect/>
        </a:stretch>
      </xdr:blipFill>
      <xdr:spPr>
        <a:xfrm>
          <a:off x="422011" y="264584"/>
          <a:ext cx="1917171" cy="67601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Tema di 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0000FF"/>
      </a:hlink>
      <a:folHlink>
        <a:srgbClr val="FF00FF"/>
      </a:folHlink>
    </a:clrScheme>
    <a:fontScheme name="Tema di Offic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Tema di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1905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Aptos Narrow"/>
            <a:ea typeface="Aptos Narrow"/>
            <a:cs typeface="Aptos Narrow"/>
            <a:sym typeface="Aptos Narrow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1905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Aptos Narrow"/>
            <a:ea typeface="Aptos Narrow"/>
            <a:cs typeface="Aptos Narrow"/>
            <a:sym typeface="Aptos Narrow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77"/>
  <sheetViews>
    <sheetView showGridLines="0" tabSelected="1" workbookViewId="0"/>
  </sheetViews>
  <sheetFormatPr defaultColWidth="9.125" defaultRowHeight="15" customHeight="1"/>
  <cols>
    <col min="1" max="1" width="16.125" style="1" customWidth="1"/>
    <col min="2" max="2" width="17.875" style="1" customWidth="1"/>
    <col min="3" max="3" width="20.125" style="1" customWidth="1"/>
    <col min="4" max="4" width="13.375" style="1" customWidth="1"/>
    <col min="5" max="5" width="13.625" style="1" customWidth="1"/>
    <col min="6" max="6" width="18.625" style="1" customWidth="1"/>
    <col min="7" max="7" width="21.125" style="1" customWidth="1"/>
    <col min="8" max="8" width="13.375" style="1" customWidth="1"/>
    <col min="9" max="9" width="21.875" style="1" customWidth="1"/>
    <col min="10" max="10" width="13.375" style="1" customWidth="1"/>
    <col min="11" max="13" width="9.625" style="1" customWidth="1"/>
    <col min="14" max="14" width="13.375" style="1" customWidth="1"/>
    <col min="15" max="15" width="9.125" style="1" customWidth="1"/>
    <col min="16" max="16384" width="9.125" style="1"/>
  </cols>
  <sheetData>
    <row r="1" spans="1:14" ht="88.35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ht="30" customHeight="1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3" t="s">
        <v>8</v>
      </c>
      <c r="J2" s="3" t="s">
        <v>9</v>
      </c>
      <c r="K2" s="3" t="s">
        <v>10</v>
      </c>
      <c r="L2" s="3" t="s">
        <v>11</v>
      </c>
      <c r="M2" s="4" t="s">
        <v>12</v>
      </c>
      <c r="N2" s="5" t="s">
        <v>13</v>
      </c>
    </row>
    <row r="3" spans="1:14" ht="54.95" customHeight="1">
      <c r="A3" s="6"/>
      <c r="B3" s="7" t="s">
        <v>14</v>
      </c>
      <c r="C3" s="7" t="s">
        <v>15</v>
      </c>
      <c r="D3" s="7" t="s">
        <v>16</v>
      </c>
      <c r="E3" s="7" t="s">
        <v>17</v>
      </c>
      <c r="F3" s="7" t="s">
        <v>18</v>
      </c>
      <c r="G3" s="7" t="s">
        <v>19</v>
      </c>
      <c r="H3" s="7" t="s">
        <v>20</v>
      </c>
      <c r="I3" s="7" t="s">
        <v>21</v>
      </c>
      <c r="J3" s="8"/>
      <c r="K3" s="9">
        <v>32</v>
      </c>
      <c r="L3" s="10" t="s">
        <v>22</v>
      </c>
      <c r="M3" s="11">
        <v>44.9</v>
      </c>
      <c r="N3" s="12" cm="1">
        <f t="array" ref="N3">SUM(K3*M3)</f>
        <v>1436.8</v>
      </c>
    </row>
    <row r="4" spans="1:14" ht="54.95" customHeight="1">
      <c r="A4" s="6"/>
      <c r="B4" s="7" t="s">
        <v>14</v>
      </c>
      <c r="C4" s="7" t="s">
        <v>15</v>
      </c>
      <c r="D4" s="7" t="s">
        <v>16</v>
      </c>
      <c r="E4" s="7" t="s">
        <v>17</v>
      </c>
      <c r="F4" s="7" t="s">
        <v>18</v>
      </c>
      <c r="G4" s="7" t="s">
        <v>19</v>
      </c>
      <c r="H4" s="7" t="s">
        <v>20</v>
      </c>
      <c r="I4" s="7" t="s">
        <v>21</v>
      </c>
      <c r="J4" s="8"/>
      <c r="K4" s="9">
        <v>64</v>
      </c>
      <c r="L4" s="10" t="s">
        <v>22</v>
      </c>
      <c r="M4" s="11">
        <v>44.9</v>
      </c>
      <c r="N4" s="12" cm="1">
        <f t="array" ref="N4">SUM(K4*M4)</f>
        <v>2873.6</v>
      </c>
    </row>
    <row r="5" spans="1:14" ht="54.95" customHeight="1">
      <c r="A5" s="6"/>
      <c r="B5" s="7" t="s">
        <v>14</v>
      </c>
      <c r="C5" s="7" t="s">
        <v>15</v>
      </c>
      <c r="D5" s="7" t="s">
        <v>16</v>
      </c>
      <c r="E5" s="7" t="s">
        <v>17</v>
      </c>
      <c r="F5" s="7" t="s">
        <v>18</v>
      </c>
      <c r="G5" s="7" t="s">
        <v>19</v>
      </c>
      <c r="H5" s="7" t="s">
        <v>20</v>
      </c>
      <c r="I5" s="7" t="s">
        <v>21</v>
      </c>
      <c r="J5" s="8"/>
      <c r="K5" s="9">
        <v>64</v>
      </c>
      <c r="L5" s="10" t="s">
        <v>22</v>
      </c>
      <c r="M5" s="11">
        <v>44.9</v>
      </c>
      <c r="N5" s="12" cm="1">
        <f t="array" ref="N5">SUM(K5*M5)</f>
        <v>2873.6</v>
      </c>
    </row>
    <row r="6" spans="1:14" ht="54.95" customHeight="1">
      <c r="A6" s="6"/>
      <c r="B6" s="7" t="s">
        <v>14</v>
      </c>
      <c r="C6" s="7" t="s">
        <v>15</v>
      </c>
      <c r="D6" s="7" t="s">
        <v>16</v>
      </c>
      <c r="E6" s="7" t="s">
        <v>17</v>
      </c>
      <c r="F6" s="7" t="s">
        <v>18</v>
      </c>
      <c r="G6" s="7" t="s">
        <v>19</v>
      </c>
      <c r="H6" s="7" t="s">
        <v>20</v>
      </c>
      <c r="I6" s="7" t="s">
        <v>21</v>
      </c>
      <c r="J6" s="8"/>
      <c r="K6" s="9">
        <v>64</v>
      </c>
      <c r="L6" s="10" t="s">
        <v>22</v>
      </c>
      <c r="M6" s="11">
        <v>44.9</v>
      </c>
      <c r="N6" s="12" cm="1">
        <f t="array" ref="N6">SUM(K6*M6)</f>
        <v>2873.6</v>
      </c>
    </row>
    <row r="7" spans="1:14" ht="54.95" customHeight="1">
      <c r="A7" s="6"/>
      <c r="B7" s="7" t="s">
        <v>14</v>
      </c>
      <c r="C7" s="7" t="s">
        <v>15</v>
      </c>
      <c r="D7" s="7" t="s">
        <v>16</v>
      </c>
      <c r="E7" s="7" t="s">
        <v>17</v>
      </c>
      <c r="F7" s="7" t="s">
        <v>18</v>
      </c>
      <c r="G7" s="7" t="s">
        <v>19</v>
      </c>
      <c r="H7" s="7" t="s">
        <v>20</v>
      </c>
      <c r="I7" s="7" t="s">
        <v>21</v>
      </c>
      <c r="J7" s="8"/>
      <c r="K7" s="9">
        <v>32</v>
      </c>
      <c r="L7" s="10" t="s">
        <v>22</v>
      </c>
      <c r="M7" s="11">
        <v>44.9</v>
      </c>
      <c r="N7" s="12" cm="1">
        <f t="array" ref="N7">SUM(K7*M7)</f>
        <v>1436.8</v>
      </c>
    </row>
    <row r="8" spans="1:14" ht="54.95" customHeight="1">
      <c r="A8" s="6"/>
      <c r="B8" s="7" t="s">
        <v>14</v>
      </c>
      <c r="C8" s="7" t="s">
        <v>15</v>
      </c>
      <c r="D8" s="7" t="s">
        <v>16</v>
      </c>
      <c r="E8" s="7" t="s">
        <v>17</v>
      </c>
      <c r="F8" s="7" t="s">
        <v>18</v>
      </c>
      <c r="G8" s="7" t="s">
        <v>19</v>
      </c>
      <c r="H8" s="7" t="s">
        <v>20</v>
      </c>
      <c r="I8" s="7" t="s">
        <v>21</v>
      </c>
      <c r="J8" s="8"/>
      <c r="K8" s="9">
        <v>32</v>
      </c>
      <c r="L8" s="10" t="s">
        <v>22</v>
      </c>
      <c r="M8" s="11">
        <v>44.9</v>
      </c>
      <c r="N8" s="12" cm="1">
        <f t="array" ref="N8">SUM(K8*M8)</f>
        <v>1436.8</v>
      </c>
    </row>
    <row r="9" spans="1:14" ht="54.95" customHeight="1">
      <c r="A9" s="6"/>
      <c r="B9" s="7" t="s">
        <v>14</v>
      </c>
      <c r="C9" s="7" t="s">
        <v>15</v>
      </c>
      <c r="D9" s="7" t="s">
        <v>16</v>
      </c>
      <c r="E9" s="7" t="s">
        <v>23</v>
      </c>
      <c r="F9" s="7" t="s">
        <v>18</v>
      </c>
      <c r="G9" s="7" t="s">
        <v>19</v>
      </c>
      <c r="H9" s="7" t="s">
        <v>20</v>
      </c>
      <c r="I9" s="7" t="s">
        <v>24</v>
      </c>
      <c r="J9" s="8"/>
      <c r="K9" s="9">
        <v>23</v>
      </c>
      <c r="L9" s="10" t="s">
        <v>22</v>
      </c>
      <c r="M9" s="11">
        <v>44.9</v>
      </c>
      <c r="N9" s="12" cm="1">
        <f t="array" ref="N9">SUM(K9*M9)</f>
        <v>1032.7</v>
      </c>
    </row>
    <row r="10" spans="1:14" ht="54.95" customHeight="1">
      <c r="A10" s="6"/>
      <c r="B10" s="7" t="s">
        <v>14</v>
      </c>
      <c r="C10" s="7" t="s">
        <v>15</v>
      </c>
      <c r="D10" s="7" t="s">
        <v>16</v>
      </c>
      <c r="E10" s="7" t="s">
        <v>23</v>
      </c>
      <c r="F10" s="7" t="s">
        <v>18</v>
      </c>
      <c r="G10" s="7" t="s">
        <v>19</v>
      </c>
      <c r="H10" s="7" t="s">
        <v>20</v>
      </c>
      <c r="I10" s="7" t="s">
        <v>24</v>
      </c>
      <c r="J10" s="8"/>
      <c r="K10" s="9">
        <v>46</v>
      </c>
      <c r="L10" s="10" t="s">
        <v>22</v>
      </c>
      <c r="M10" s="11">
        <v>44.9</v>
      </c>
      <c r="N10" s="12" cm="1">
        <f t="array" ref="N10">SUM(K10*M10)</f>
        <v>2065.4</v>
      </c>
    </row>
    <row r="11" spans="1:14" ht="54.95" customHeight="1">
      <c r="A11" s="6"/>
      <c r="B11" s="7" t="s">
        <v>14</v>
      </c>
      <c r="C11" s="7" t="s">
        <v>15</v>
      </c>
      <c r="D11" s="7" t="s">
        <v>16</v>
      </c>
      <c r="E11" s="7" t="s">
        <v>23</v>
      </c>
      <c r="F11" s="7" t="s">
        <v>18</v>
      </c>
      <c r="G11" s="7" t="s">
        <v>19</v>
      </c>
      <c r="H11" s="7" t="s">
        <v>20</v>
      </c>
      <c r="I11" s="7" t="s">
        <v>24</v>
      </c>
      <c r="J11" s="8"/>
      <c r="K11" s="9">
        <v>46</v>
      </c>
      <c r="L11" s="10" t="s">
        <v>22</v>
      </c>
      <c r="M11" s="11">
        <v>44.9</v>
      </c>
      <c r="N11" s="12" cm="1">
        <f t="array" ref="N11">SUM(K11*M11)</f>
        <v>2065.4</v>
      </c>
    </row>
    <row r="12" spans="1:14" ht="54.95" customHeight="1">
      <c r="A12" s="6"/>
      <c r="B12" s="7" t="s">
        <v>14</v>
      </c>
      <c r="C12" s="7" t="s">
        <v>15</v>
      </c>
      <c r="D12" s="7" t="s">
        <v>16</v>
      </c>
      <c r="E12" s="7" t="s">
        <v>23</v>
      </c>
      <c r="F12" s="7" t="s">
        <v>18</v>
      </c>
      <c r="G12" s="7" t="s">
        <v>19</v>
      </c>
      <c r="H12" s="7" t="s">
        <v>20</v>
      </c>
      <c r="I12" s="7" t="s">
        <v>24</v>
      </c>
      <c r="J12" s="8"/>
      <c r="K12" s="9">
        <v>46</v>
      </c>
      <c r="L12" s="10" t="s">
        <v>22</v>
      </c>
      <c r="M12" s="11">
        <v>44.9</v>
      </c>
      <c r="N12" s="12" cm="1">
        <f t="array" ref="N12">SUM(K12*M12)</f>
        <v>2065.4</v>
      </c>
    </row>
    <row r="13" spans="1:14" ht="54.95" customHeight="1">
      <c r="A13" s="6"/>
      <c r="B13" s="7" t="s">
        <v>14</v>
      </c>
      <c r="C13" s="7" t="s">
        <v>15</v>
      </c>
      <c r="D13" s="7" t="s">
        <v>16</v>
      </c>
      <c r="E13" s="7" t="s">
        <v>23</v>
      </c>
      <c r="F13" s="7" t="s">
        <v>18</v>
      </c>
      <c r="G13" s="7" t="s">
        <v>19</v>
      </c>
      <c r="H13" s="7" t="s">
        <v>20</v>
      </c>
      <c r="I13" s="7" t="s">
        <v>24</v>
      </c>
      <c r="J13" s="8"/>
      <c r="K13" s="9">
        <v>23</v>
      </c>
      <c r="L13" s="10" t="s">
        <v>22</v>
      </c>
      <c r="M13" s="11">
        <v>44.9</v>
      </c>
      <c r="N13" s="12" cm="1">
        <f t="array" ref="N13">SUM(K13*M13)</f>
        <v>1032.7</v>
      </c>
    </row>
    <row r="14" spans="1:14" ht="54.95" customHeight="1">
      <c r="A14" s="6"/>
      <c r="B14" s="7" t="s">
        <v>14</v>
      </c>
      <c r="C14" s="7" t="s">
        <v>15</v>
      </c>
      <c r="D14" s="7" t="s">
        <v>16</v>
      </c>
      <c r="E14" s="7" t="s">
        <v>23</v>
      </c>
      <c r="F14" s="7" t="s">
        <v>18</v>
      </c>
      <c r="G14" s="7" t="s">
        <v>19</v>
      </c>
      <c r="H14" s="7" t="s">
        <v>20</v>
      </c>
      <c r="I14" s="7" t="s">
        <v>24</v>
      </c>
      <c r="J14" s="8"/>
      <c r="K14" s="9">
        <v>23</v>
      </c>
      <c r="L14" s="10" t="s">
        <v>22</v>
      </c>
      <c r="M14" s="11">
        <v>44.9</v>
      </c>
      <c r="N14" s="12" cm="1">
        <f t="array" ref="N14">SUM(K14*M14)</f>
        <v>1032.7</v>
      </c>
    </row>
    <row r="15" spans="1:14" ht="54.95" customHeight="1">
      <c r="A15" s="6"/>
      <c r="B15" s="7" t="s">
        <v>14</v>
      </c>
      <c r="C15" s="7" t="s">
        <v>25</v>
      </c>
      <c r="D15" s="7" t="s">
        <v>26</v>
      </c>
      <c r="E15" s="7" t="s">
        <v>17</v>
      </c>
      <c r="F15" s="7" t="s">
        <v>27</v>
      </c>
      <c r="G15" s="7" t="s">
        <v>28</v>
      </c>
      <c r="H15" s="7" t="s">
        <v>29</v>
      </c>
      <c r="I15" s="7" t="s">
        <v>21</v>
      </c>
      <c r="J15" s="8"/>
      <c r="K15" s="9">
        <v>27</v>
      </c>
      <c r="L15" s="10" t="s">
        <v>22</v>
      </c>
      <c r="M15" s="11">
        <v>44.9</v>
      </c>
      <c r="N15" s="12" cm="1">
        <f t="array" ref="N15">SUM(K15*M15)</f>
        <v>1212.3</v>
      </c>
    </row>
    <row r="16" spans="1:14" ht="54.95" customHeight="1">
      <c r="A16" s="6"/>
      <c r="B16" s="7" t="s">
        <v>14</v>
      </c>
      <c r="C16" s="7" t="s">
        <v>25</v>
      </c>
      <c r="D16" s="7" t="s">
        <v>26</v>
      </c>
      <c r="E16" s="7" t="s">
        <v>17</v>
      </c>
      <c r="F16" s="7" t="s">
        <v>27</v>
      </c>
      <c r="G16" s="7" t="s">
        <v>28</v>
      </c>
      <c r="H16" s="7" t="s">
        <v>29</v>
      </c>
      <c r="I16" s="7" t="s">
        <v>21</v>
      </c>
      <c r="J16" s="8"/>
      <c r="K16" s="9">
        <v>54</v>
      </c>
      <c r="L16" s="10" t="s">
        <v>22</v>
      </c>
      <c r="M16" s="11">
        <v>44.9</v>
      </c>
      <c r="N16" s="12" cm="1">
        <f t="array" ref="N16">SUM(K16*M16)</f>
        <v>2424.6</v>
      </c>
    </row>
    <row r="17" spans="1:14" ht="54.95" customHeight="1">
      <c r="A17" s="6"/>
      <c r="B17" s="7" t="s">
        <v>14</v>
      </c>
      <c r="C17" s="7" t="s">
        <v>25</v>
      </c>
      <c r="D17" s="7" t="s">
        <v>26</v>
      </c>
      <c r="E17" s="7" t="s">
        <v>17</v>
      </c>
      <c r="F17" s="7" t="s">
        <v>27</v>
      </c>
      <c r="G17" s="7" t="s">
        <v>28</v>
      </c>
      <c r="H17" s="7" t="s">
        <v>29</v>
      </c>
      <c r="I17" s="7" t="s">
        <v>21</v>
      </c>
      <c r="J17" s="8"/>
      <c r="K17" s="9">
        <v>54</v>
      </c>
      <c r="L17" s="10" t="s">
        <v>22</v>
      </c>
      <c r="M17" s="11">
        <v>44.9</v>
      </c>
      <c r="N17" s="12" cm="1">
        <f t="array" ref="N17">SUM(K17*M17)</f>
        <v>2424.6</v>
      </c>
    </row>
    <row r="18" spans="1:14" ht="54.95" customHeight="1">
      <c r="A18" s="6"/>
      <c r="B18" s="7" t="s">
        <v>14</v>
      </c>
      <c r="C18" s="7" t="s">
        <v>25</v>
      </c>
      <c r="D18" s="7" t="s">
        <v>26</v>
      </c>
      <c r="E18" s="7" t="s">
        <v>17</v>
      </c>
      <c r="F18" s="7" t="s">
        <v>27</v>
      </c>
      <c r="G18" s="7" t="s">
        <v>28</v>
      </c>
      <c r="H18" s="7" t="s">
        <v>29</v>
      </c>
      <c r="I18" s="7" t="s">
        <v>21</v>
      </c>
      <c r="J18" s="8"/>
      <c r="K18" s="9">
        <v>54</v>
      </c>
      <c r="L18" s="10" t="s">
        <v>22</v>
      </c>
      <c r="M18" s="11">
        <v>44.9</v>
      </c>
      <c r="N18" s="12" cm="1">
        <f t="array" ref="N18">SUM(K18*M18)</f>
        <v>2424.6</v>
      </c>
    </row>
    <row r="19" spans="1:14" ht="54.95" customHeight="1">
      <c r="A19" s="6"/>
      <c r="B19" s="7" t="s">
        <v>14</v>
      </c>
      <c r="C19" s="7" t="s">
        <v>25</v>
      </c>
      <c r="D19" s="7" t="s">
        <v>26</v>
      </c>
      <c r="E19" s="7" t="s">
        <v>17</v>
      </c>
      <c r="F19" s="7" t="s">
        <v>27</v>
      </c>
      <c r="G19" s="7" t="s">
        <v>28</v>
      </c>
      <c r="H19" s="7" t="s">
        <v>29</v>
      </c>
      <c r="I19" s="7" t="s">
        <v>21</v>
      </c>
      <c r="J19" s="8"/>
      <c r="K19" s="9">
        <v>27</v>
      </c>
      <c r="L19" s="10" t="s">
        <v>22</v>
      </c>
      <c r="M19" s="11">
        <v>44.9</v>
      </c>
      <c r="N19" s="12" cm="1">
        <f t="array" ref="N19">SUM(K19*M19)</f>
        <v>1212.3</v>
      </c>
    </row>
    <row r="20" spans="1:14" ht="54.95" customHeight="1">
      <c r="A20" s="6"/>
      <c r="B20" s="7" t="s">
        <v>14</v>
      </c>
      <c r="C20" s="7" t="s">
        <v>25</v>
      </c>
      <c r="D20" s="7" t="s">
        <v>26</v>
      </c>
      <c r="E20" s="7" t="s">
        <v>17</v>
      </c>
      <c r="F20" s="7" t="s">
        <v>27</v>
      </c>
      <c r="G20" s="7" t="s">
        <v>28</v>
      </c>
      <c r="H20" s="7" t="s">
        <v>29</v>
      </c>
      <c r="I20" s="7" t="s">
        <v>21</v>
      </c>
      <c r="J20" s="8"/>
      <c r="K20" s="9">
        <v>27</v>
      </c>
      <c r="L20" s="10" t="s">
        <v>22</v>
      </c>
      <c r="M20" s="11">
        <v>44.9</v>
      </c>
      <c r="N20" s="12" cm="1">
        <f t="array" ref="N20">SUM(K20*M20)</f>
        <v>1212.3</v>
      </c>
    </row>
    <row r="21" spans="1:14" ht="54.95" customHeight="1">
      <c r="A21" s="6"/>
      <c r="B21" s="7" t="s">
        <v>14</v>
      </c>
      <c r="C21" s="7" t="s">
        <v>25</v>
      </c>
      <c r="D21" s="7" t="s">
        <v>26</v>
      </c>
      <c r="E21" s="7" t="s">
        <v>30</v>
      </c>
      <c r="F21" s="7" t="s">
        <v>27</v>
      </c>
      <c r="G21" s="7" t="s">
        <v>28</v>
      </c>
      <c r="H21" s="7" t="s">
        <v>29</v>
      </c>
      <c r="I21" s="7" t="s">
        <v>31</v>
      </c>
      <c r="J21" s="8"/>
      <c r="K21" s="9">
        <v>24</v>
      </c>
      <c r="L21" s="10" t="s">
        <v>22</v>
      </c>
      <c r="M21" s="11">
        <v>44.9</v>
      </c>
      <c r="N21" s="12" cm="1">
        <f t="array" ref="N21">SUM(K21*M21)</f>
        <v>1077.5999999999999</v>
      </c>
    </row>
    <row r="22" spans="1:14" ht="54.95" customHeight="1">
      <c r="A22" s="6"/>
      <c r="B22" s="7" t="s">
        <v>14</v>
      </c>
      <c r="C22" s="7" t="s">
        <v>25</v>
      </c>
      <c r="D22" s="7" t="s">
        <v>26</v>
      </c>
      <c r="E22" s="7" t="s">
        <v>30</v>
      </c>
      <c r="F22" s="7" t="s">
        <v>27</v>
      </c>
      <c r="G22" s="7" t="s">
        <v>28</v>
      </c>
      <c r="H22" s="7" t="s">
        <v>29</v>
      </c>
      <c r="I22" s="7" t="s">
        <v>31</v>
      </c>
      <c r="J22" s="8"/>
      <c r="K22" s="9">
        <v>48</v>
      </c>
      <c r="L22" s="10" t="s">
        <v>22</v>
      </c>
      <c r="M22" s="11">
        <v>44.9</v>
      </c>
      <c r="N22" s="12" cm="1">
        <f t="array" ref="N22">SUM(K22*M22)</f>
        <v>2155.1999999999998</v>
      </c>
    </row>
    <row r="23" spans="1:14" ht="54.95" customHeight="1">
      <c r="A23" s="6"/>
      <c r="B23" s="7" t="s">
        <v>14</v>
      </c>
      <c r="C23" s="7" t="s">
        <v>25</v>
      </c>
      <c r="D23" s="7" t="s">
        <v>26</v>
      </c>
      <c r="E23" s="7" t="s">
        <v>30</v>
      </c>
      <c r="F23" s="7" t="s">
        <v>27</v>
      </c>
      <c r="G23" s="7" t="s">
        <v>28</v>
      </c>
      <c r="H23" s="7" t="s">
        <v>29</v>
      </c>
      <c r="I23" s="7" t="s">
        <v>31</v>
      </c>
      <c r="J23" s="8"/>
      <c r="K23" s="9">
        <v>48</v>
      </c>
      <c r="L23" s="10" t="s">
        <v>22</v>
      </c>
      <c r="M23" s="11">
        <v>44.9</v>
      </c>
      <c r="N23" s="12" cm="1">
        <f t="array" ref="N23">SUM(K23*M23)</f>
        <v>2155.1999999999998</v>
      </c>
    </row>
    <row r="24" spans="1:14" ht="54.95" customHeight="1">
      <c r="A24" s="6"/>
      <c r="B24" s="7" t="s">
        <v>14</v>
      </c>
      <c r="C24" s="7" t="s">
        <v>25</v>
      </c>
      <c r="D24" s="7" t="s">
        <v>26</v>
      </c>
      <c r="E24" s="7" t="s">
        <v>30</v>
      </c>
      <c r="F24" s="7" t="s">
        <v>27</v>
      </c>
      <c r="G24" s="7" t="s">
        <v>28</v>
      </c>
      <c r="H24" s="7" t="s">
        <v>29</v>
      </c>
      <c r="I24" s="7" t="s">
        <v>31</v>
      </c>
      <c r="J24" s="8"/>
      <c r="K24" s="9">
        <v>48</v>
      </c>
      <c r="L24" s="10" t="s">
        <v>22</v>
      </c>
      <c r="M24" s="11">
        <v>44.9</v>
      </c>
      <c r="N24" s="12" cm="1">
        <f t="array" ref="N24">SUM(K24*M24)</f>
        <v>2155.1999999999998</v>
      </c>
    </row>
    <row r="25" spans="1:14" ht="54.95" customHeight="1">
      <c r="A25" s="6"/>
      <c r="B25" s="7" t="s">
        <v>14</v>
      </c>
      <c r="C25" s="7" t="s">
        <v>25</v>
      </c>
      <c r="D25" s="7" t="s">
        <v>26</v>
      </c>
      <c r="E25" s="7" t="s">
        <v>30</v>
      </c>
      <c r="F25" s="7" t="s">
        <v>27</v>
      </c>
      <c r="G25" s="7" t="s">
        <v>28</v>
      </c>
      <c r="H25" s="7" t="s">
        <v>29</v>
      </c>
      <c r="I25" s="7" t="s">
        <v>31</v>
      </c>
      <c r="J25" s="8"/>
      <c r="K25" s="9">
        <v>24</v>
      </c>
      <c r="L25" s="10" t="s">
        <v>22</v>
      </c>
      <c r="M25" s="11">
        <v>44.9</v>
      </c>
      <c r="N25" s="12" cm="1">
        <f t="array" ref="N25">SUM(K25*M25)</f>
        <v>1077.5999999999999</v>
      </c>
    </row>
    <row r="26" spans="1:14" ht="54.95" customHeight="1">
      <c r="A26" s="6"/>
      <c r="B26" s="7" t="s">
        <v>14</v>
      </c>
      <c r="C26" s="7" t="s">
        <v>25</v>
      </c>
      <c r="D26" s="7" t="s">
        <v>26</v>
      </c>
      <c r="E26" s="7" t="s">
        <v>30</v>
      </c>
      <c r="F26" s="7" t="s">
        <v>27</v>
      </c>
      <c r="G26" s="7" t="s">
        <v>28</v>
      </c>
      <c r="H26" s="7" t="s">
        <v>29</v>
      </c>
      <c r="I26" s="7" t="s">
        <v>31</v>
      </c>
      <c r="J26" s="8"/>
      <c r="K26" s="9">
        <v>24</v>
      </c>
      <c r="L26" s="10" t="s">
        <v>22</v>
      </c>
      <c r="M26" s="11">
        <v>44.9</v>
      </c>
      <c r="N26" s="12" cm="1">
        <f t="array" ref="N26">SUM(K26*M26)</f>
        <v>1077.5999999999999</v>
      </c>
    </row>
    <row r="27" spans="1:14" ht="54.95" customHeight="1">
      <c r="A27" s="6"/>
      <c r="B27" s="7" t="s">
        <v>32</v>
      </c>
      <c r="C27" s="7" t="s">
        <v>33</v>
      </c>
      <c r="D27" s="7" t="s">
        <v>34</v>
      </c>
      <c r="E27" s="7" t="s">
        <v>35</v>
      </c>
      <c r="F27" s="8"/>
      <c r="G27" s="8"/>
      <c r="H27" s="7" t="s">
        <v>36</v>
      </c>
      <c r="I27" s="7" t="s">
        <v>37</v>
      </c>
      <c r="J27" s="7" t="s">
        <v>38</v>
      </c>
      <c r="K27" s="9">
        <v>1</v>
      </c>
      <c r="L27" s="10" t="s">
        <v>22</v>
      </c>
      <c r="M27" s="11">
        <v>79.900000000000006</v>
      </c>
      <c r="N27" s="12" cm="1">
        <f t="array" ref="N27">SUM(K27*M27)</f>
        <v>79.900000000000006</v>
      </c>
    </row>
    <row r="28" spans="1:14" ht="54.95" customHeight="1">
      <c r="A28" s="6"/>
      <c r="B28" s="7" t="s">
        <v>32</v>
      </c>
      <c r="C28" s="7" t="s">
        <v>33</v>
      </c>
      <c r="D28" s="7" t="s">
        <v>34</v>
      </c>
      <c r="E28" s="7" t="s">
        <v>35</v>
      </c>
      <c r="F28" s="8"/>
      <c r="G28" s="8"/>
      <c r="H28" s="7" t="s">
        <v>36</v>
      </c>
      <c r="I28" s="7" t="s">
        <v>37</v>
      </c>
      <c r="J28" s="7" t="s">
        <v>39</v>
      </c>
      <c r="K28" s="9">
        <v>2</v>
      </c>
      <c r="L28" s="10" t="s">
        <v>22</v>
      </c>
      <c r="M28" s="11">
        <v>79.900000000000006</v>
      </c>
      <c r="N28" s="12" cm="1">
        <f t="array" ref="N28">SUM(K28*M28)</f>
        <v>159.80000000000001</v>
      </c>
    </row>
    <row r="29" spans="1:14" ht="54.95" customHeight="1">
      <c r="A29" s="6"/>
      <c r="B29" s="7" t="s">
        <v>32</v>
      </c>
      <c r="C29" s="7" t="s">
        <v>33</v>
      </c>
      <c r="D29" s="7" t="s">
        <v>34</v>
      </c>
      <c r="E29" s="7" t="s">
        <v>35</v>
      </c>
      <c r="F29" s="8"/>
      <c r="G29" s="8"/>
      <c r="H29" s="7" t="s">
        <v>36</v>
      </c>
      <c r="I29" s="7" t="s">
        <v>37</v>
      </c>
      <c r="J29" s="7" t="s">
        <v>40</v>
      </c>
      <c r="K29" s="9">
        <v>2</v>
      </c>
      <c r="L29" s="10" t="s">
        <v>22</v>
      </c>
      <c r="M29" s="11">
        <v>79.900000000000006</v>
      </c>
      <c r="N29" s="12" cm="1">
        <f t="array" ref="N29">SUM(K29*M29)</f>
        <v>159.80000000000001</v>
      </c>
    </row>
    <row r="30" spans="1:14" ht="54.95" customHeight="1">
      <c r="A30" s="6"/>
      <c r="B30" s="7" t="s">
        <v>32</v>
      </c>
      <c r="C30" s="7" t="s">
        <v>33</v>
      </c>
      <c r="D30" s="7" t="s">
        <v>34</v>
      </c>
      <c r="E30" s="7" t="s">
        <v>35</v>
      </c>
      <c r="F30" s="8"/>
      <c r="G30" s="8"/>
      <c r="H30" s="7" t="s">
        <v>36</v>
      </c>
      <c r="I30" s="7" t="s">
        <v>37</v>
      </c>
      <c r="J30" s="7" t="s">
        <v>41</v>
      </c>
      <c r="K30" s="9">
        <v>2</v>
      </c>
      <c r="L30" s="10" t="s">
        <v>22</v>
      </c>
      <c r="M30" s="11">
        <v>79.900000000000006</v>
      </c>
      <c r="N30" s="12" cm="1">
        <f t="array" ref="N30">SUM(K30*M30)</f>
        <v>159.80000000000001</v>
      </c>
    </row>
    <row r="31" spans="1:14" ht="54.95" customHeight="1">
      <c r="A31" s="6"/>
      <c r="B31" s="7" t="s">
        <v>32</v>
      </c>
      <c r="C31" s="7" t="s">
        <v>33</v>
      </c>
      <c r="D31" s="7" t="s">
        <v>34</v>
      </c>
      <c r="E31" s="7" t="s">
        <v>35</v>
      </c>
      <c r="F31" s="8"/>
      <c r="G31" s="8"/>
      <c r="H31" s="7" t="s">
        <v>36</v>
      </c>
      <c r="I31" s="7" t="s">
        <v>37</v>
      </c>
      <c r="J31" s="7" t="s">
        <v>42</v>
      </c>
      <c r="K31" s="9">
        <v>1</v>
      </c>
      <c r="L31" s="10" t="s">
        <v>22</v>
      </c>
      <c r="M31" s="11">
        <v>79.900000000000006</v>
      </c>
      <c r="N31" s="12" cm="1">
        <f t="array" ref="N31">SUM(K31*M31)</f>
        <v>79.900000000000006</v>
      </c>
    </row>
    <row r="32" spans="1:14" ht="54.95" customHeight="1">
      <c r="A32" s="6"/>
      <c r="B32" s="7" t="s">
        <v>32</v>
      </c>
      <c r="C32" s="7" t="s">
        <v>33</v>
      </c>
      <c r="D32" s="7" t="s">
        <v>34</v>
      </c>
      <c r="E32" s="7" t="s">
        <v>35</v>
      </c>
      <c r="F32" s="8"/>
      <c r="G32" s="8"/>
      <c r="H32" s="7" t="s">
        <v>36</v>
      </c>
      <c r="I32" s="7" t="s">
        <v>37</v>
      </c>
      <c r="J32" s="7" t="s">
        <v>43</v>
      </c>
      <c r="K32" s="9">
        <v>1</v>
      </c>
      <c r="L32" s="10" t="s">
        <v>22</v>
      </c>
      <c r="M32" s="11">
        <v>79.900000000000006</v>
      </c>
      <c r="N32" s="12" cm="1">
        <f t="array" ref="N32">SUM(K32*M32)</f>
        <v>79.900000000000006</v>
      </c>
    </row>
    <row r="33" spans="1:14" ht="54.95" customHeight="1">
      <c r="A33" s="6"/>
      <c r="B33" s="7" t="s">
        <v>32</v>
      </c>
      <c r="C33" s="7" t="s">
        <v>33</v>
      </c>
      <c r="D33" s="7" t="s">
        <v>34</v>
      </c>
      <c r="E33" s="7" t="s">
        <v>35</v>
      </c>
      <c r="F33" s="7" t="s">
        <v>18</v>
      </c>
      <c r="G33" s="7" t="s">
        <v>19</v>
      </c>
      <c r="H33" s="7" t="s">
        <v>36</v>
      </c>
      <c r="I33" s="7" t="s">
        <v>37</v>
      </c>
      <c r="J33" s="8"/>
      <c r="K33" s="9">
        <v>2</v>
      </c>
      <c r="L33" s="10" t="s">
        <v>22</v>
      </c>
      <c r="M33" s="11">
        <v>79.900000000000006</v>
      </c>
      <c r="N33" s="12" cm="1">
        <f t="array" ref="N33">SUM(K33*M33)</f>
        <v>159.80000000000001</v>
      </c>
    </row>
    <row r="34" spans="1:14" ht="54.95" customHeight="1">
      <c r="A34" s="6"/>
      <c r="B34" s="7" t="s">
        <v>32</v>
      </c>
      <c r="C34" s="7" t="s">
        <v>33</v>
      </c>
      <c r="D34" s="7" t="s">
        <v>34</v>
      </c>
      <c r="E34" s="7" t="s">
        <v>35</v>
      </c>
      <c r="F34" s="7" t="s">
        <v>18</v>
      </c>
      <c r="G34" s="7" t="s">
        <v>19</v>
      </c>
      <c r="H34" s="7" t="s">
        <v>36</v>
      </c>
      <c r="I34" s="7" t="s">
        <v>37</v>
      </c>
      <c r="J34" s="8"/>
      <c r="K34" s="9">
        <v>4</v>
      </c>
      <c r="L34" s="10" t="s">
        <v>22</v>
      </c>
      <c r="M34" s="11">
        <v>79.900000000000006</v>
      </c>
      <c r="N34" s="12" cm="1">
        <f t="array" ref="N34">SUM(K34*M34)</f>
        <v>319.60000000000002</v>
      </c>
    </row>
    <row r="35" spans="1:14" ht="54.95" customHeight="1">
      <c r="A35" s="6"/>
      <c r="B35" s="7" t="s">
        <v>32</v>
      </c>
      <c r="C35" s="7" t="s">
        <v>33</v>
      </c>
      <c r="D35" s="7" t="s">
        <v>34</v>
      </c>
      <c r="E35" s="7" t="s">
        <v>35</v>
      </c>
      <c r="F35" s="7" t="s">
        <v>18</v>
      </c>
      <c r="G35" s="7" t="s">
        <v>19</v>
      </c>
      <c r="H35" s="7" t="s">
        <v>36</v>
      </c>
      <c r="I35" s="7" t="s">
        <v>37</v>
      </c>
      <c r="J35" s="8"/>
      <c r="K35" s="9">
        <v>4</v>
      </c>
      <c r="L35" s="10" t="s">
        <v>22</v>
      </c>
      <c r="M35" s="11">
        <v>79.900000000000006</v>
      </c>
      <c r="N35" s="12" cm="1">
        <f t="array" ref="N35">SUM(K35*M35)</f>
        <v>319.60000000000002</v>
      </c>
    </row>
    <row r="36" spans="1:14" ht="54.95" customHeight="1">
      <c r="A36" s="6"/>
      <c r="B36" s="7" t="s">
        <v>32</v>
      </c>
      <c r="C36" s="7" t="s">
        <v>33</v>
      </c>
      <c r="D36" s="7" t="s">
        <v>34</v>
      </c>
      <c r="E36" s="7" t="s">
        <v>35</v>
      </c>
      <c r="F36" s="7" t="s">
        <v>18</v>
      </c>
      <c r="G36" s="7" t="s">
        <v>19</v>
      </c>
      <c r="H36" s="7" t="s">
        <v>36</v>
      </c>
      <c r="I36" s="7" t="s">
        <v>37</v>
      </c>
      <c r="J36" s="8"/>
      <c r="K36" s="9">
        <v>4</v>
      </c>
      <c r="L36" s="10" t="s">
        <v>22</v>
      </c>
      <c r="M36" s="11">
        <v>79.900000000000006</v>
      </c>
      <c r="N36" s="12" cm="1">
        <f t="array" ref="N36">SUM(K36*M36)</f>
        <v>319.60000000000002</v>
      </c>
    </row>
    <row r="37" spans="1:14" ht="54.95" customHeight="1">
      <c r="A37" s="6"/>
      <c r="B37" s="7" t="s">
        <v>32</v>
      </c>
      <c r="C37" s="7" t="s">
        <v>33</v>
      </c>
      <c r="D37" s="7" t="s">
        <v>34</v>
      </c>
      <c r="E37" s="7" t="s">
        <v>35</v>
      </c>
      <c r="F37" s="7" t="s">
        <v>18</v>
      </c>
      <c r="G37" s="7" t="s">
        <v>19</v>
      </c>
      <c r="H37" s="7" t="s">
        <v>36</v>
      </c>
      <c r="I37" s="7" t="s">
        <v>37</v>
      </c>
      <c r="J37" s="8"/>
      <c r="K37" s="9">
        <v>2</v>
      </c>
      <c r="L37" s="10" t="s">
        <v>22</v>
      </c>
      <c r="M37" s="11">
        <v>79.900000000000006</v>
      </c>
      <c r="N37" s="12" cm="1">
        <f t="array" ref="N37">SUM(K37*M37)</f>
        <v>159.80000000000001</v>
      </c>
    </row>
    <row r="38" spans="1:14" ht="54.95" customHeight="1">
      <c r="A38" s="6"/>
      <c r="B38" s="7" t="s">
        <v>32</v>
      </c>
      <c r="C38" s="7" t="s">
        <v>33</v>
      </c>
      <c r="D38" s="7" t="s">
        <v>34</v>
      </c>
      <c r="E38" s="7" t="s">
        <v>35</v>
      </c>
      <c r="F38" s="7" t="s">
        <v>18</v>
      </c>
      <c r="G38" s="7" t="s">
        <v>19</v>
      </c>
      <c r="H38" s="7" t="s">
        <v>36</v>
      </c>
      <c r="I38" s="7" t="s">
        <v>37</v>
      </c>
      <c r="J38" s="8"/>
      <c r="K38" s="9">
        <v>2</v>
      </c>
      <c r="L38" s="10" t="s">
        <v>22</v>
      </c>
      <c r="M38" s="11">
        <v>79.900000000000006</v>
      </c>
      <c r="N38" s="12" cm="1">
        <f t="array" ref="N38">SUM(K38*M38)</f>
        <v>159.80000000000001</v>
      </c>
    </row>
    <row r="39" spans="1:14" ht="54.95" customHeight="1">
      <c r="A39" s="6"/>
      <c r="B39" s="7" t="s">
        <v>32</v>
      </c>
      <c r="C39" s="7" t="s">
        <v>33</v>
      </c>
      <c r="D39" s="7" t="s">
        <v>34</v>
      </c>
      <c r="E39" s="7" t="s">
        <v>44</v>
      </c>
      <c r="F39" s="8"/>
      <c r="G39" s="8"/>
      <c r="H39" s="7" t="s">
        <v>36</v>
      </c>
      <c r="I39" s="7" t="s">
        <v>45</v>
      </c>
      <c r="J39" s="7" t="s">
        <v>38</v>
      </c>
      <c r="K39" s="9">
        <v>1</v>
      </c>
      <c r="L39" s="10" t="s">
        <v>22</v>
      </c>
      <c r="M39" s="11">
        <v>79.900000000000006</v>
      </c>
      <c r="N39" s="12" cm="1">
        <f t="array" ref="N39">SUM(K39*M39)</f>
        <v>79.900000000000006</v>
      </c>
    </row>
    <row r="40" spans="1:14" ht="54.95" customHeight="1">
      <c r="A40" s="6"/>
      <c r="B40" s="7" t="s">
        <v>32</v>
      </c>
      <c r="C40" s="7" t="s">
        <v>33</v>
      </c>
      <c r="D40" s="7" t="s">
        <v>34</v>
      </c>
      <c r="E40" s="7" t="s">
        <v>44</v>
      </c>
      <c r="F40" s="8"/>
      <c r="G40" s="8"/>
      <c r="H40" s="7" t="s">
        <v>36</v>
      </c>
      <c r="I40" s="7" t="s">
        <v>45</v>
      </c>
      <c r="J40" s="7" t="s">
        <v>39</v>
      </c>
      <c r="K40" s="9">
        <v>2</v>
      </c>
      <c r="L40" s="10" t="s">
        <v>22</v>
      </c>
      <c r="M40" s="11">
        <v>79.900000000000006</v>
      </c>
      <c r="N40" s="12" cm="1">
        <f t="array" ref="N40">SUM(K40*M40)</f>
        <v>159.80000000000001</v>
      </c>
    </row>
    <row r="41" spans="1:14" ht="54.95" customHeight="1">
      <c r="A41" s="6"/>
      <c r="B41" s="7" t="s">
        <v>32</v>
      </c>
      <c r="C41" s="7" t="s">
        <v>33</v>
      </c>
      <c r="D41" s="7" t="s">
        <v>34</v>
      </c>
      <c r="E41" s="7" t="s">
        <v>44</v>
      </c>
      <c r="F41" s="8"/>
      <c r="G41" s="8"/>
      <c r="H41" s="7" t="s">
        <v>36</v>
      </c>
      <c r="I41" s="7" t="s">
        <v>45</v>
      </c>
      <c r="J41" s="7" t="s">
        <v>40</v>
      </c>
      <c r="K41" s="9">
        <v>1</v>
      </c>
      <c r="L41" s="10" t="s">
        <v>22</v>
      </c>
      <c r="M41" s="11">
        <v>79.900000000000006</v>
      </c>
      <c r="N41" s="12" cm="1">
        <f t="array" ref="N41">SUM(K41*M41)</f>
        <v>79.900000000000006</v>
      </c>
    </row>
    <row r="42" spans="1:14" ht="54.95" customHeight="1">
      <c r="A42" s="6"/>
      <c r="B42" s="7" t="s">
        <v>32</v>
      </c>
      <c r="C42" s="7" t="s">
        <v>33</v>
      </c>
      <c r="D42" s="7" t="s">
        <v>34</v>
      </c>
      <c r="E42" s="7" t="s">
        <v>44</v>
      </c>
      <c r="F42" s="8"/>
      <c r="G42" s="8"/>
      <c r="H42" s="7" t="s">
        <v>36</v>
      </c>
      <c r="I42" s="7" t="s">
        <v>45</v>
      </c>
      <c r="J42" s="7" t="s">
        <v>41</v>
      </c>
      <c r="K42" s="9">
        <v>2</v>
      </c>
      <c r="L42" s="10" t="s">
        <v>22</v>
      </c>
      <c r="M42" s="11">
        <v>79.900000000000006</v>
      </c>
      <c r="N42" s="12" cm="1">
        <f t="array" ref="N42">SUM(K42*M42)</f>
        <v>159.80000000000001</v>
      </c>
    </row>
    <row r="43" spans="1:14" ht="54.95" customHeight="1">
      <c r="A43" s="6"/>
      <c r="B43" s="7" t="s">
        <v>32</v>
      </c>
      <c r="C43" s="7" t="s">
        <v>33</v>
      </c>
      <c r="D43" s="7" t="s">
        <v>34</v>
      </c>
      <c r="E43" s="7" t="s">
        <v>44</v>
      </c>
      <c r="F43" s="8"/>
      <c r="G43" s="8"/>
      <c r="H43" s="7" t="s">
        <v>36</v>
      </c>
      <c r="I43" s="7" t="s">
        <v>45</v>
      </c>
      <c r="J43" s="7" t="s">
        <v>43</v>
      </c>
      <c r="K43" s="9">
        <v>1</v>
      </c>
      <c r="L43" s="10" t="s">
        <v>22</v>
      </c>
      <c r="M43" s="11">
        <v>79.900000000000006</v>
      </c>
      <c r="N43" s="12" cm="1">
        <f t="array" ref="N43">SUM(K43*M43)</f>
        <v>79.900000000000006</v>
      </c>
    </row>
    <row r="44" spans="1:14" ht="54.95" customHeight="1">
      <c r="A44" s="6"/>
      <c r="B44" s="7" t="s">
        <v>46</v>
      </c>
      <c r="C44" s="7" t="s">
        <v>47</v>
      </c>
      <c r="D44" s="7" t="s">
        <v>34</v>
      </c>
      <c r="E44" s="7" t="s">
        <v>48</v>
      </c>
      <c r="F44" s="8"/>
      <c r="G44" s="8"/>
      <c r="H44" s="7" t="s">
        <v>36</v>
      </c>
      <c r="I44" s="7" t="s">
        <v>49</v>
      </c>
      <c r="J44" s="7" t="s">
        <v>38</v>
      </c>
      <c r="K44" s="9">
        <v>1</v>
      </c>
      <c r="L44" s="10" t="s">
        <v>22</v>
      </c>
      <c r="M44" s="11">
        <v>79.900000000000006</v>
      </c>
      <c r="N44" s="12" cm="1">
        <f t="array" ref="N44">SUM(K44*M44)</f>
        <v>79.900000000000006</v>
      </c>
    </row>
    <row r="45" spans="1:14" ht="54.95" customHeight="1">
      <c r="A45" s="6"/>
      <c r="B45" s="7" t="s">
        <v>46</v>
      </c>
      <c r="C45" s="7" t="s">
        <v>47</v>
      </c>
      <c r="D45" s="7" t="s">
        <v>34</v>
      </c>
      <c r="E45" s="7" t="s">
        <v>48</v>
      </c>
      <c r="F45" s="8"/>
      <c r="G45" s="8"/>
      <c r="H45" s="7" t="s">
        <v>36</v>
      </c>
      <c r="I45" s="7" t="s">
        <v>49</v>
      </c>
      <c r="J45" s="7" t="s">
        <v>39</v>
      </c>
      <c r="K45" s="9">
        <v>2</v>
      </c>
      <c r="L45" s="10" t="s">
        <v>22</v>
      </c>
      <c r="M45" s="11">
        <v>79.900000000000006</v>
      </c>
      <c r="N45" s="12" cm="1">
        <f t="array" ref="N45">SUM(K45*M45)</f>
        <v>159.80000000000001</v>
      </c>
    </row>
    <row r="46" spans="1:14" ht="54.95" customHeight="1">
      <c r="A46" s="6"/>
      <c r="B46" s="7" t="s">
        <v>46</v>
      </c>
      <c r="C46" s="7" t="s">
        <v>47</v>
      </c>
      <c r="D46" s="7" t="s">
        <v>34</v>
      </c>
      <c r="E46" s="7" t="s">
        <v>48</v>
      </c>
      <c r="F46" s="8"/>
      <c r="G46" s="8"/>
      <c r="H46" s="7" t="s">
        <v>36</v>
      </c>
      <c r="I46" s="7" t="s">
        <v>49</v>
      </c>
      <c r="J46" s="7" t="s">
        <v>40</v>
      </c>
      <c r="K46" s="9">
        <v>2</v>
      </c>
      <c r="L46" s="10" t="s">
        <v>22</v>
      </c>
      <c r="M46" s="11">
        <v>79.900000000000006</v>
      </c>
      <c r="N46" s="12" cm="1">
        <f t="array" ref="N46">SUM(K46*M46)</f>
        <v>159.80000000000001</v>
      </c>
    </row>
    <row r="47" spans="1:14" ht="54.95" customHeight="1">
      <c r="A47" s="6"/>
      <c r="B47" s="7" t="s">
        <v>46</v>
      </c>
      <c r="C47" s="7" t="s">
        <v>47</v>
      </c>
      <c r="D47" s="7" t="s">
        <v>34</v>
      </c>
      <c r="E47" s="7" t="s">
        <v>48</v>
      </c>
      <c r="F47" s="8"/>
      <c r="G47" s="8"/>
      <c r="H47" s="7" t="s">
        <v>36</v>
      </c>
      <c r="I47" s="7" t="s">
        <v>49</v>
      </c>
      <c r="J47" s="7" t="s">
        <v>41</v>
      </c>
      <c r="K47" s="9">
        <v>2</v>
      </c>
      <c r="L47" s="10" t="s">
        <v>22</v>
      </c>
      <c r="M47" s="11">
        <v>79.900000000000006</v>
      </c>
      <c r="N47" s="12" cm="1">
        <f t="array" ref="N47">SUM(K47*M47)</f>
        <v>159.80000000000001</v>
      </c>
    </row>
    <row r="48" spans="1:14" ht="54.95" customHeight="1">
      <c r="A48" s="6"/>
      <c r="B48" s="7" t="s">
        <v>46</v>
      </c>
      <c r="C48" s="7" t="s">
        <v>47</v>
      </c>
      <c r="D48" s="7" t="s">
        <v>34</v>
      </c>
      <c r="E48" s="7" t="s">
        <v>48</v>
      </c>
      <c r="F48" s="8"/>
      <c r="G48" s="8"/>
      <c r="H48" s="7" t="s">
        <v>36</v>
      </c>
      <c r="I48" s="7" t="s">
        <v>49</v>
      </c>
      <c r="J48" s="7" t="s">
        <v>42</v>
      </c>
      <c r="K48" s="9">
        <v>1</v>
      </c>
      <c r="L48" s="10" t="s">
        <v>22</v>
      </c>
      <c r="M48" s="11">
        <v>79.900000000000006</v>
      </c>
      <c r="N48" s="12" cm="1">
        <f t="array" ref="N48">SUM(K48*M48)</f>
        <v>79.900000000000006</v>
      </c>
    </row>
    <row r="49" spans="1:14" ht="54.95" customHeight="1">
      <c r="A49" s="6"/>
      <c r="B49" s="7" t="s">
        <v>46</v>
      </c>
      <c r="C49" s="7" t="s">
        <v>47</v>
      </c>
      <c r="D49" s="7" t="s">
        <v>34</v>
      </c>
      <c r="E49" s="7" t="s">
        <v>48</v>
      </c>
      <c r="F49" s="8"/>
      <c r="G49" s="8"/>
      <c r="H49" s="7" t="s">
        <v>36</v>
      </c>
      <c r="I49" s="7" t="s">
        <v>49</v>
      </c>
      <c r="J49" s="7" t="s">
        <v>43</v>
      </c>
      <c r="K49" s="9">
        <v>1</v>
      </c>
      <c r="L49" s="10" t="s">
        <v>22</v>
      </c>
      <c r="M49" s="11">
        <v>79.900000000000006</v>
      </c>
      <c r="N49" s="12" cm="1">
        <f t="array" ref="N49">SUM(K49*M49)</f>
        <v>79.900000000000006</v>
      </c>
    </row>
    <row r="50" spans="1:14" ht="54.95" customHeight="1">
      <c r="A50" s="6"/>
      <c r="B50" s="7" t="s">
        <v>32</v>
      </c>
      <c r="C50" s="7" t="s">
        <v>50</v>
      </c>
      <c r="D50" s="7" t="s">
        <v>34</v>
      </c>
      <c r="E50" s="7" t="s">
        <v>51</v>
      </c>
      <c r="F50" s="8"/>
      <c r="G50" s="8"/>
      <c r="H50" s="7" t="s">
        <v>36</v>
      </c>
      <c r="I50" s="7" t="s">
        <v>52</v>
      </c>
      <c r="J50" s="7" t="s">
        <v>53</v>
      </c>
      <c r="K50" s="9">
        <v>1</v>
      </c>
      <c r="L50" s="10" t="s">
        <v>22</v>
      </c>
      <c r="M50" s="11">
        <v>79.900000000000006</v>
      </c>
      <c r="N50" s="12" cm="1">
        <f t="array" ref="N50">SUM(K50*M50)</f>
        <v>79.900000000000006</v>
      </c>
    </row>
    <row r="51" spans="1:14" ht="54.95" customHeight="1">
      <c r="A51" s="6"/>
      <c r="B51" s="7" t="s">
        <v>32</v>
      </c>
      <c r="C51" s="7" t="s">
        <v>50</v>
      </c>
      <c r="D51" s="7" t="s">
        <v>34</v>
      </c>
      <c r="E51" s="7" t="s">
        <v>51</v>
      </c>
      <c r="F51" s="8"/>
      <c r="G51" s="8"/>
      <c r="H51" s="7" t="s">
        <v>36</v>
      </c>
      <c r="I51" s="7" t="s">
        <v>52</v>
      </c>
      <c r="J51" s="7" t="s">
        <v>54</v>
      </c>
      <c r="K51" s="9">
        <v>1</v>
      </c>
      <c r="L51" s="10" t="s">
        <v>22</v>
      </c>
      <c r="M51" s="11">
        <v>79.900000000000006</v>
      </c>
      <c r="N51" s="12" cm="1">
        <f t="array" ref="N51">SUM(K51*M51)</f>
        <v>79.900000000000006</v>
      </c>
    </row>
    <row r="52" spans="1:14" ht="54.95" customHeight="1">
      <c r="A52" s="6"/>
      <c r="B52" s="7" t="s">
        <v>32</v>
      </c>
      <c r="C52" s="7" t="s">
        <v>50</v>
      </c>
      <c r="D52" s="7" t="s">
        <v>34</v>
      </c>
      <c r="E52" s="7" t="s">
        <v>51</v>
      </c>
      <c r="F52" s="8"/>
      <c r="G52" s="8"/>
      <c r="H52" s="7" t="s">
        <v>36</v>
      </c>
      <c r="I52" s="7" t="s">
        <v>52</v>
      </c>
      <c r="J52" s="7" t="s">
        <v>55</v>
      </c>
      <c r="K52" s="9">
        <v>2</v>
      </c>
      <c r="L52" s="10" t="s">
        <v>22</v>
      </c>
      <c r="M52" s="11">
        <v>79.900000000000006</v>
      </c>
      <c r="N52" s="12" cm="1">
        <f t="array" ref="N52">SUM(K52*M52)</f>
        <v>159.80000000000001</v>
      </c>
    </row>
    <row r="53" spans="1:14" ht="54.95" customHeight="1">
      <c r="A53" s="6"/>
      <c r="B53" s="7" t="s">
        <v>32</v>
      </c>
      <c r="C53" s="7" t="s">
        <v>50</v>
      </c>
      <c r="D53" s="7" t="s">
        <v>34</v>
      </c>
      <c r="E53" s="7" t="s">
        <v>51</v>
      </c>
      <c r="F53" s="8"/>
      <c r="G53" s="8"/>
      <c r="H53" s="7" t="s">
        <v>36</v>
      </c>
      <c r="I53" s="7" t="s">
        <v>52</v>
      </c>
      <c r="J53" s="7" t="s">
        <v>56</v>
      </c>
      <c r="K53" s="9">
        <v>2</v>
      </c>
      <c r="L53" s="10" t="s">
        <v>22</v>
      </c>
      <c r="M53" s="11">
        <v>79.900000000000006</v>
      </c>
      <c r="N53" s="12" cm="1">
        <f t="array" ref="N53">SUM(K53*M53)</f>
        <v>159.80000000000001</v>
      </c>
    </row>
    <row r="54" spans="1:14" ht="54.95" customHeight="1">
      <c r="A54" s="6"/>
      <c r="B54" s="7" t="s">
        <v>32</v>
      </c>
      <c r="C54" s="7" t="s">
        <v>50</v>
      </c>
      <c r="D54" s="7" t="s">
        <v>34</v>
      </c>
      <c r="E54" s="7" t="s">
        <v>51</v>
      </c>
      <c r="F54" s="8"/>
      <c r="G54" s="8"/>
      <c r="H54" s="7" t="s">
        <v>36</v>
      </c>
      <c r="I54" s="7" t="s">
        <v>52</v>
      </c>
      <c r="J54" s="7" t="s">
        <v>38</v>
      </c>
      <c r="K54" s="9">
        <v>1</v>
      </c>
      <c r="L54" s="10" t="s">
        <v>22</v>
      </c>
      <c r="M54" s="11">
        <v>79.900000000000006</v>
      </c>
      <c r="N54" s="12" cm="1">
        <f t="array" ref="N54">SUM(K54*M54)</f>
        <v>79.900000000000006</v>
      </c>
    </row>
    <row r="55" spans="1:14" ht="54.95" customHeight="1">
      <c r="A55" s="6"/>
      <c r="B55" s="7" t="s">
        <v>32</v>
      </c>
      <c r="C55" s="7" t="s">
        <v>50</v>
      </c>
      <c r="D55" s="7" t="s">
        <v>34</v>
      </c>
      <c r="E55" s="7" t="s">
        <v>51</v>
      </c>
      <c r="F55" s="8"/>
      <c r="G55" s="8"/>
      <c r="H55" s="7" t="s">
        <v>36</v>
      </c>
      <c r="I55" s="7" t="s">
        <v>52</v>
      </c>
      <c r="J55" s="7" t="s">
        <v>39</v>
      </c>
      <c r="K55" s="9">
        <v>1</v>
      </c>
      <c r="L55" s="10" t="s">
        <v>22</v>
      </c>
      <c r="M55" s="11">
        <v>79.900000000000006</v>
      </c>
      <c r="N55" s="12" cm="1">
        <f t="array" ref="N55">SUM(K55*M55)</f>
        <v>79.900000000000006</v>
      </c>
    </row>
    <row r="56" spans="1:14" ht="54.95" customHeight="1">
      <c r="A56" s="6"/>
      <c r="B56" s="7" t="s">
        <v>32</v>
      </c>
      <c r="C56" s="7" t="s">
        <v>50</v>
      </c>
      <c r="D56" s="7" t="s">
        <v>34</v>
      </c>
      <c r="E56" s="7" t="s">
        <v>51</v>
      </c>
      <c r="F56" s="8"/>
      <c r="G56" s="8"/>
      <c r="H56" s="7" t="s">
        <v>36</v>
      </c>
      <c r="I56" s="7" t="s">
        <v>52</v>
      </c>
      <c r="J56" s="7" t="s">
        <v>40</v>
      </c>
      <c r="K56" s="9">
        <v>1</v>
      </c>
      <c r="L56" s="10" t="s">
        <v>22</v>
      </c>
      <c r="M56" s="11">
        <v>79.900000000000006</v>
      </c>
      <c r="N56" s="12" cm="1">
        <f t="array" ref="N56">SUM(K56*M56)</f>
        <v>79.900000000000006</v>
      </c>
    </row>
    <row r="57" spans="1:14" ht="54.95" customHeight="1">
      <c r="A57" s="6"/>
      <c r="B57" s="7" t="s">
        <v>57</v>
      </c>
      <c r="C57" s="7" t="s">
        <v>58</v>
      </c>
      <c r="D57" s="7" t="s">
        <v>59</v>
      </c>
      <c r="E57" s="7" t="s">
        <v>60</v>
      </c>
      <c r="F57" s="7" t="s">
        <v>61</v>
      </c>
      <c r="G57" s="7" t="s">
        <v>62</v>
      </c>
      <c r="H57" s="7" t="s">
        <v>63</v>
      </c>
      <c r="I57" s="7" t="s">
        <v>64</v>
      </c>
      <c r="J57" s="8"/>
      <c r="K57" s="9">
        <v>2</v>
      </c>
      <c r="L57" s="10" t="s">
        <v>22</v>
      </c>
      <c r="M57" s="11">
        <v>44.9</v>
      </c>
      <c r="N57" s="12" cm="1">
        <f t="array" ref="N57">SUM(K57*M57)</f>
        <v>89.8</v>
      </c>
    </row>
    <row r="58" spans="1:14" ht="54.95" customHeight="1">
      <c r="A58" s="6"/>
      <c r="B58" s="7" t="s">
        <v>57</v>
      </c>
      <c r="C58" s="7" t="s">
        <v>58</v>
      </c>
      <c r="D58" s="7" t="s">
        <v>59</v>
      </c>
      <c r="E58" s="7" t="s">
        <v>60</v>
      </c>
      <c r="F58" s="7" t="s">
        <v>61</v>
      </c>
      <c r="G58" s="7" t="s">
        <v>62</v>
      </c>
      <c r="H58" s="7" t="s">
        <v>63</v>
      </c>
      <c r="I58" s="7" t="s">
        <v>64</v>
      </c>
      <c r="J58" s="8"/>
      <c r="K58" s="9">
        <v>4</v>
      </c>
      <c r="L58" s="10" t="s">
        <v>22</v>
      </c>
      <c r="M58" s="11">
        <v>44.9</v>
      </c>
      <c r="N58" s="12" cm="1">
        <f t="array" ref="N58">SUM(K58*M58)</f>
        <v>179.6</v>
      </c>
    </row>
    <row r="59" spans="1:14" ht="54.95" customHeight="1">
      <c r="A59" s="6"/>
      <c r="B59" s="7" t="s">
        <v>57</v>
      </c>
      <c r="C59" s="7" t="s">
        <v>58</v>
      </c>
      <c r="D59" s="7" t="s">
        <v>59</v>
      </c>
      <c r="E59" s="7" t="s">
        <v>60</v>
      </c>
      <c r="F59" s="7" t="s">
        <v>61</v>
      </c>
      <c r="G59" s="7" t="s">
        <v>62</v>
      </c>
      <c r="H59" s="7" t="s">
        <v>63</v>
      </c>
      <c r="I59" s="7" t="s">
        <v>64</v>
      </c>
      <c r="J59" s="8"/>
      <c r="K59" s="9">
        <v>6</v>
      </c>
      <c r="L59" s="10" t="s">
        <v>22</v>
      </c>
      <c r="M59" s="11">
        <v>44.9</v>
      </c>
      <c r="N59" s="12" cm="1">
        <f t="array" ref="N59">SUM(K59*M59)</f>
        <v>269.39999999999998</v>
      </c>
    </row>
    <row r="60" spans="1:14" ht="54.95" customHeight="1">
      <c r="A60" s="6"/>
      <c r="B60" s="7" t="s">
        <v>57</v>
      </c>
      <c r="C60" s="7" t="s">
        <v>58</v>
      </c>
      <c r="D60" s="7" t="s">
        <v>59</v>
      </c>
      <c r="E60" s="7" t="s">
        <v>60</v>
      </c>
      <c r="F60" s="7" t="s">
        <v>61</v>
      </c>
      <c r="G60" s="7" t="s">
        <v>62</v>
      </c>
      <c r="H60" s="7" t="s">
        <v>63</v>
      </c>
      <c r="I60" s="7" t="s">
        <v>64</v>
      </c>
      <c r="J60" s="8"/>
      <c r="K60" s="9">
        <v>6</v>
      </c>
      <c r="L60" s="10" t="s">
        <v>22</v>
      </c>
      <c r="M60" s="11">
        <v>44.9</v>
      </c>
      <c r="N60" s="12" cm="1">
        <f t="array" ref="N60">SUM(K60*M60)</f>
        <v>269.39999999999998</v>
      </c>
    </row>
    <row r="61" spans="1:14" ht="54.95" customHeight="1">
      <c r="A61" s="6"/>
      <c r="B61" s="7" t="s">
        <v>57</v>
      </c>
      <c r="C61" s="7" t="s">
        <v>58</v>
      </c>
      <c r="D61" s="7" t="s">
        <v>59</v>
      </c>
      <c r="E61" s="7" t="s">
        <v>60</v>
      </c>
      <c r="F61" s="7" t="s">
        <v>61</v>
      </c>
      <c r="G61" s="7" t="s">
        <v>62</v>
      </c>
      <c r="H61" s="7" t="s">
        <v>63</v>
      </c>
      <c r="I61" s="7" t="s">
        <v>64</v>
      </c>
      <c r="J61" s="8"/>
      <c r="K61" s="9">
        <v>4</v>
      </c>
      <c r="L61" s="10" t="s">
        <v>22</v>
      </c>
      <c r="M61" s="11">
        <v>44.9</v>
      </c>
      <c r="N61" s="12" cm="1">
        <f t="array" ref="N61">SUM(K61*M61)</f>
        <v>179.6</v>
      </c>
    </row>
    <row r="62" spans="1:14" ht="54.95" customHeight="1">
      <c r="A62" s="6"/>
      <c r="B62" s="7" t="s">
        <v>57</v>
      </c>
      <c r="C62" s="7" t="s">
        <v>58</v>
      </c>
      <c r="D62" s="7" t="s">
        <v>59</v>
      </c>
      <c r="E62" s="7" t="s">
        <v>60</v>
      </c>
      <c r="F62" s="7" t="s">
        <v>61</v>
      </c>
      <c r="G62" s="7" t="s">
        <v>62</v>
      </c>
      <c r="H62" s="7" t="s">
        <v>63</v>
      </c>
      <c r="I62" s="7" t="s">
        <v>64</v>
      </c>
      <c r="J62" s="8"/>
      <c r="K62" s="9">
        <v>2</v>
      </c>
      <c r="L62" s="10" t="s">
        <v>22</v>
      </c>
      <c r="M62" s="11">
        <v>44.9</v>
      </c>
      <c r="N62" s="12" cm="1">
        <f t="array" ref="N62">SUM(K62*M62)</f>
        <v>89.8</v>
      </c>
    </row>
    <row r="63" spans="1:14" ht="54.95" customHeight="1">
      <c r="A63" s="6"/>
      <c r="B63" s="7" t="s">
        <v>65</v>
      </c>
      <c r="C63" s="7" t="s">
        <v>66</v>
      </c>
      <c r="D63" s="7" t="s">
        <v>67</v>
      </c>
      <c r="E63" s="7" t="s">
        <v>17</v>
      </c>
      <c r="F63" s="7" t="s">
        <v>68</v>
      </c>
      <c r="G63" s="7" t="s">
        <v>69</v>
      </c>
      <c r="H63" s="7" t="s">
        <v>70</v>
      </c>
      <c r="I63" s="7" t="s">
        <v>21</v>
      </c>
      <c r="J63" s="8"/>
      <c r="K63" s="9">
        <v>1</v>
      </c>
      <c r="L63" s="10" t="s">
        <v>22</v>
      </c>
      <c r="M63" s="11">
        <v>59.9</v>
      </c>
      <c r="N63" s="12" cm="1">
        <f t="array" ref="N63">SUM(K63*M63)</f>
        <v>59.9</v>
      </c>
    </row>
    <row r="64" spans="1:14" ht="54.95" customHeight="1">
      <c r="A64" s="6"/>
      <c r="B64" s="7" t="s">
        <v>65</v>
      </c>
      <c r="C64" s="7" t="s">
        <v>66</v>
      </c>
      <c r="D64" s="7" t="s">
        <v>67</v>
      </c>
      <c r="E64" s="7" t="s">
        <v>17</v>
      </c>
      <c r="F64" s="7" t="s">
        <v>68</v>
      </c>
      <c r="G64" s="7" t="s">
        <v>69</v>
      </c>
      <c r="H64" s="7" t="s">
        <v>70</v>
      </c>
      <c r="I64" s="7" t="s">
        <v>21</v>
      </c>
      <c r="J64" s="8"/>
      <c r="K64" s="9">
        <v>2</v>
      </c>
      <c r="L64" s="10" t="s">
        <v>22</v>
      </c>
      <c r="M64" s="11">
        <v>59.9</v>
      </c>
      <c r="N64" s="12" cm="1">
        <f t="array" ref="N64">SUM(K64*M64)</f>
        <v>119.8</v>
      </c>
    </row>
    <row r="65" spans="1:14" ht="54.95" customHeight="1">
      <c r="A65" s="6"/>
      <c r="B65" s="7" t="s">
        <v>65</v>
      </c>
      <c r="C65" s="7" t="s">
        <v>66</v>
      </c>
      <c r="D65" s="7" t="s">
        <v>67</v>
      </c>
      <c r="E65" s="7" t="s">
        <v>17</v>
      </c>
      <c r="F65" s="7" t="s">
        <v>68</v>
      </c>
      <c r="G65" s="7" t="s">
        <v>69</v>
      </c>
      <c r="H65" s="7" t="s">
        <v>70</v>
      </c>
      <c r="I65" s="7" t="s">
        <v>21</v>
      </c>
      <c r="J65" s="8"/>
      <c r="K65" s="9">
        <v>3</v>
      </c>
      <c r="L65" s="10" t="s">
        <v>22</v>
      </c>
      <c r="M65" s="11">
        <v>59.9</v>
      </c>
      <c r="N65" s="12" cm="1">
        <f t="array" ref="N65">SUM(K65*M65)</f>
        <v>179.7</v>
      </c>
    </row>
    <row r="66" spans="1:14" ht="54.95" customHeight="1">
      <c r="A66" s="6"/>
      <c r="B66" s="7" t="s">
        <v>65</v>
      </c>
      <c r="C66" s="7" t="s">
        <v>66</v>
      </c>
      <c r="D66" s="7" t="s">
        <v>67</v>
      </c>
      <c r="E66" s="7" t="s">
        <v>17</v>
      </c>
      <c r="F66" s="7" t="s">
        <v>68</v>
      </c>
      <c r="G66" s="7" t="s">
        <v>69</v>
      </c>
      <c r="H66" s="7" t="s">
        <v>70</v>
      </c>
      <c r="I66" s="7" t="s">
        <v>21</v>
      </c>
      <c r="J66" s="8"/>
      <c r="K66" s="9">
        <v>3</v>
      </c>
      <c r="L66" s="10" t="s">
        <v>22</v>
      </c>
      <c r="M66" s="11">
        <v>59.9</v>
      </c>
      <c r="N66" s="12" cm="1">
        <f t="array" ref="N66">SUM(K66*M66)</f>
        <v>179.7</v>
      </c>
    </row>
    <row r="67" spans="1:14" ht="54.95" customHeight="1">
      <c r="A67" s="6"/>
      <c r="B67" s="7" t="s">
        <v>65</v>
      </c>
      <c r="C67" s="7" t="s">
        <v>66</v>
      </c>
      <c r="D67" s="7" t="s">
        <v>67</v>
      </c>
      <c r="E67" s="7" t="s">
        <v>17</v>
      </c>
      <c r="F67" s="7" t="s">
        <v>68</v>
      </c>
      <c r="G67" s="7" t="s">
        <v>69</v>
      </c>
      <c r="H67" s="7" t="s">
        <v>70</v>
      </c>
      <c r="I67" s="7" t="s">
        <v>21</v>
      </c>
      <c r="J67" s="8"/>
      <c r="K67" s="9">
        <v>1</v>
      </c>
      <c r="L67" s="10" t="s">
        <v>22</v>
      </c>
      <c r="M67" s="11">
        <v>59.9</v>
      </c>
      <c r="N67" s="12" cm="1">
        <f t="array" ref="N67">SUM(K67*M67)</f>
        <v>59.9</v>
      </c>
    </row>
    <row r="68" spans="1:14" ht="54.95" customHeight="1">
      <c r="A68" s="6"/>
      <c r="B68" s="7" t="s">
        <v>65</v>
      </c>
      <c r="C68" s="7" t="s">
        <v>66</v>
      </c>
      <c r="D68" s="7" t="s">
        <v>67</v>
      </c>
      <c r="E68" s="7" t="s">
        <v>17</v>
      </c>
      <c r="F68" s="7" t="s">
        <v>68</v>
      </c>
      <c r="G68" s="7" t="s">
        <v>69</v>
      </c>
      <c r="H68" s="7" t="s">
        <v>70</v>
      </c>
      <c r="I68" s="7" t="s">
        <v>21</v>
      </c>
      <c r="J68" s="8"/>
      <c r="K68" s="9">
        <v>1</v>
      </c>
      <c r="L68" s="10" t="s">
        <v>22</v>
      </c>
      <c r="M68" s="11">
        <v>59.9</v>
      </c>
      <c r="N68" s="12" cm="1">
        <f t="array" ref="N68">SUM(K68*M68)</f>
        <v>59.9</v>
      </c>
    </row>
    <row r="69" spans="1:14" ht="54.95" customHeight="1">
      <c r="A69" s="6"/>
      <c r="B69" s="7" t="s">
        <v>65</v>
      </c>
      <c r="C69" s="7" t="s">
        <v>66</v>
      </c>
      <c r="D69" s="7" t="s">
        <v>67</v>
      </c>
      <c r="E69" s="7" t="s">
        <v>17</v>
      </c>
      <c r="F69" s="7" t="s">
        <v>68</v>
      </c>
      <c r="G69" s="7" t="s">
        <v>69</v>
      </c>
      <c r="H69" s="7" t="s">
        <v>70</v>
      </c>
      <c r="I69" s="7" t="s">
        <v>21</v>
      </c>
      <c r="J69" s="8"/>
      <c r="K69" s="9">
        <v>1</v>
      </c>
      <c r="L69" s="10" t="s">
        <v>22</v>
      </c>
      <c r="M69" s="11">
        <v>59.9</v>
      </c>
      <c r="N69" s="12" cm="1">
        <f t="array" ref="N69">SUM(K69*M69)</f>
        <v>59.9</v>
      </c>
    </row>
    <row r="70" spans="1:14" ht="54.95" customHeight="1">
      <c r="A70" s="6"/>
      <c r="B70" s="7" t="s">
        <v>65</v>
      </c>
      <c r="C70" s="7" t="s">
        <v>66</v>
      </c>
      <c r="D70" s="7" t="s">
        <v>67</v>
      </c>
      <c r="E70" s="7" t="s">
        <v>17</v>
      </c>
      <c r="F70" s="7" t="s">
        <v>18</v>
      </c>
      <c r="G70" s="7" t="s">
        <v>19</v>
      </c>
      <c r="H70" s="7" t="s">
        <v>70</v>
      </c>
      <c r="I70" s="7" t="s">
        <v>21</v>
      </c>
      <c r="J70" s="8"/>
      <c r="K70" s="9">
        <v>5</v>
      </c>
      <c r="L70" s="10" t="s">
        <v>22</v>
      </c>
      <c r="M70" s="11">
        <v>59.9</v>
      </c>
      <c r="N70" s="12" cm="1">
        <f t="array" ref="N70">SUM(K70*M70)</f>
        <v>299.5</v>
      </c>
    </row>
    <row r="71" spans="1:14" ht="54.95" customHeight="1">
      <c r="A71" s="6"/>
      <c r="B71" s="7" t="s">
        <v>65</v>
      </c>
      <c r="C71" s="7" t="s">
        <v>66</v>
      </c>
      <c r="D71" s="7" t="s">
        <v>67</v>
      </c>
      <c r="E71" s="7" t="s">
        <v>17</v>
      </c>
      <c r="F71" s="7" t="s">
        <v>18</v>
      </c>
      <c r="G71" s="7" t="s">
        <v>19</v>
      </c>
      <c r="H71" s="7" t="s">
        <v>70</v>
      </c>
      <c r="I71" s="7" t="s">
        <v>21</v>
      </c>
      <c r="J71" s="8"/>
      <c r="K71" s="9">
        <v>10</v>
      </c>
      <c r="L71" s="10" t="s">
        <v>22</v>
      </c>
      <c r="M71" s="11">
        <v>59.9</v>
      </c>
      <c r="N71" s="12" cm="1">
        <f t="array" ref="N71">SUM(K71*M71)</f>
        <v>599</v>
      </c>
    </row>
    <row r="72" spans="1:14" ht="54.95" customHeight="1">
      <c r="A72" s="6"/>
      <c r="B72" s="7" t="s">
        <v>65</v>
      </c>
      <c r="C72" s="7" t="s">
        <v>66</v>
      </c>
      <c r="D72" s="7" t="s">
        <v>67</v>
      </c>
      <c r="E72" s="7" t="s">
        <v>17</v>
      </c>
      <c r="F72" s="7" t="s">
        <v>18</v>
      </c>
      <c r="G72" s="7" t="s">
        <v>19</v>
      </c>
      <c r="H72" s="7" t="s">
        <v>70</v>
      </c>
      <c r="I72" s="7" t="s">
        <v>21</v>
      </c>
      <c r="J72" s="8"/>
      <c r="K72" s="9">
        <v>10</v>
      </c>
      <c r="L72" s="10" t="s">
        <v>22</v>
      </c>
      <c r="M72" s="11">
        <v>59.9</v>
      </c>
      <c r="N72" s="12" cm="1">
        <f t="array" ref="N72">SUM(K72*M72)</f>
        <v>599</v>
      </c>
    </row>
    <row r="73" spans="1:14" ht="54.95" customHeight="1">
      <c r="A73" s="6"/>
      <c r="B73" s="7" t="s">
        <v>65</v>
      </c>
      <c r="C73" s="7" t="s">
        <v>66</v>
      </c>
      <c r="D73" s="7" t="s">
        <v>67</v>
      </c>
      <c r="E73" s="7" t="s">
        <v>17</v>
      </c>
      <c r="F73" s="7" t="s">
        <v>18</v>
      </c>
      <c r="G73" s="7" t="s">
        <v>19</v>
      </c>
      <c r="H73" s="7" t="s">
        <v>70</v>
      </c>
      <c r="I73" s="7" t="s">
        <v>21</v>
      </c>
      <c r="J73" s="8"/>
      <c r="K73" s="9">
        <v>10</v>
      </c>
      <c r="L73" s="10" t="s">
        <v>22</v>
      </c>
      <c r="M73" s="11">
        <v>59.9</v>
      </c>
      <c r="N73" s="12" cm="1">
        <f t="array" ref="N73">SUM(K73*M73)</f>
        <v>599</v>
      </c>
    </row>
    <row r="74" spans="1:14" ht="54.95" customHeight="1">
      <c r="A74" s="6"/>
      <c r="B74" s="7" t="s">
        <v>65</v>
      </c>
      <c r="C74" s="7" t="s">
        <v>66</v>
      </c>
      <c r="D74" s="7" t="s">
        <v>67</v>
      </c>
      <c r="E74" s="7" t="s">
        <v>17</v>
      </c>
      <c r="F74" s="7" t="s">
        <v>18</v>
      </c>
      <c r="G74" s="7" t="s">
        <v>19</v>
      </c>
      <c r="H74" s="7" t="s">
        <v>70</v>
      </c>
      <c r="I74" s="7" t="s">
        <v>21</v>
      </c>
      <c r="J74" s="8"/>
      <c r="K74" s="9">
        <v>5</v>
      </c>
      <c r="L74" s="10" t="s">
        <v>22</v>
      </c>
      <c r="M74" s="11">
        <v>59.9</v>
      </c>
      <c r="N74" s="12" cm="1">
        <f t="array" ref="N74">SUM(K74*M74)</f>
        <v>299.5</v>
      </c>
    </row>
    <row r="75" spans="1:14" ht="54.95" customHeight="1">
      <c r="A75" s="6"/>
      <c r="B75" s="7" t="s">
        <v>65</v>
      </c>
      <c r="C75" s="7" t="s">
        <v>66</v>
      </c>
      <c r="D75" s="7" t="s">
        <v>67</v>
      </c>
      <c r="E75" s="7" t="s">
        <v>17</v>
      </c>
      <c r="F75" s="7" t="s">
        <v>18</v>
      </c>
      <c r="G75" s="7" t="s">
        <v>19</v>
      </c>
      <c r="H75" s="7" t="s">
        <v>70</v>
      </c>
      <c r="I75" s="7" t="s">
        <v>21</v>
      </c>
      <c r="J75" s="8"/>
      <c r="K75" s="9">
        <v>5</v>
      </c>
      <c r="L75" s="10" t="s">
        <v>22</v>
      </c>
      <c r="M75" s="11">
        <v>59.9</v>
      </c>
      <c r="N75" s="12" cm="1">
        <f t="array" ref="N75">SUM(K75*M75)</f>
        <v>299.5</v>
      </c>
    </row>
    <row r="76" spans="1:14" ht="54.95" customHeight="1">
      <c r="A76" s="6"/>
      <c r="B76" s="7" t="s">
        <v>65</v>
      </c>
      <c r="C76" s="7" t="s">
        <v>66</v>
      </c>
      <c r="D76" s="7" t="s">
        <v>67</v>
      </c>
      <c r="E76" s="7" t="s">
        <v>17</v>
      </c>
      <c r="F76" s="7" t="s">
        <v>71</v>
      </c>
      <c r="G76" s="7" t="s">
        <v>72</v>
      </c>
      <c r="H76" s="7" t="s">
        <v>70</v>
      </c>
      <c r="I76" s="7" t="s">
        <v>21</v>
      </c>
      <c r="J76" s="8"/>
      <c r="K76" s="9">
        <v>1</v>
      </c>
      <c r="L76" s="10" t="s">
        <v>22</v>
      </c>
      <c r="M76" s="11">
        <v>59.9</v>
      </c>
      <c r="N76" s="12" cm="1">
        <f t="array" ref="N76">SUM(K76*M76)</f>
        <v>59.9</v>
      </c>
    </row>
    <row r="77" spans="1:14" ht="54.95" customHeight="1">
      <c r="A77" s="6"/>
      <c r="B77" s="7" t="s">
        <v>65</v>
      </c>
      <c r="C77" s="7" t="s">
        <v>66</v>
      </c>
      <c r="D77" s="7" t="s">
        <v>67</v>
      </c>
      <c r="E77" s="7" t="s">
        <v>17</v>
      </c>
      <c r="F77" s="7" t="s">
        <v>71</v>
      </c>
      <c r="G77" s="7" t="s">
        <v>72</v>
      </c>
      <c r="H77" s="7" t="s">
        <v>70</v>
      </c>
      <c r="I77" s="7" t="s">
        <v>21</v>
      </c>
      <c r="J77" s="8"/>
      <c r="K77" s="9">
        <v>1</v>
      </c>
      <c r="L77" s="10" t="s">
        <v>22</v>
      </c>
      <c r="M77" s="11">
        <v>59.9</v>
      </c>
      <c r="N77" s="12" cm="1">
        <f t="array" ref="N77">SUM(K77*M77)</f>
        <v>59.9</v>
      </c>
    </row>
    <row r="78" spans="1:14" ht="54.95" customHeight="1">
      <c r="A78" s="6"/>
      <c r="B78" s="7" t="s">
        <v>65</v>
      </c>
      <c r="C78" s="7" t="s">
        <v>66</v>
      </c>
      <c r="D78" s="7" t="s">
        <v>67</v>
      </c>
      <c r="E78" s="7" t="s">
        <v>17</v>
      </c>
      <c r="F78" s="7" t="s">
        <v>71</v>
      </c>
      <c r="G78" s="7" t="s">
        <v>72</v>
      </c>
      <c r="H78" s="7" t="s">
        <v>70</v>
      </c>
      <c r="I78" s="7" t="s">
        <v>21</v>
      </c>
      <c r="J78" s="8"/>
      <c r="K78" s="9">
        <v>2</v>
      </c>
      <c r="L78" s="10" t="s">
        <v>22</v>
      </c>
      <c r="M78" s="11">
        <v>59.9</v>
      </c>
      <c r="N78" s="12" cm="1">
        <f t="array" ref="N78">SUM(K78*M78)</f>
        <v>119.8</v>
      </c>
    </row>
    <row r="79" spans="1:14" ht="54.95" customHeight="1">
      <c r="A79" s="6"/>
      <c r="B79" s="7" t="s">
        <v>65</v>
      </c>
      <c r="C79" s="7" t="s">
        <v>66</v>
      </c>
      <c r="D79" s="7" t="s">
        <v>67</v>
      </c>
      <c r="E79" s="7" t="s">
        <v>17</v>
      </c>
      <c r="F79" s="7" t="s">
        <v>71</v>
      </c>
      <c r="G79" s="7" t="s">
        <v>72</v>
      </c>
      <c r="H79" s="7" t="s">
        <v>70</v>
      </c>
      <c r="I79" s="7" t="s">
        <v>21</v>
      </c>
      <c r="J79" s="8"/>
      <c r="K79" s="9">
        <v>2</v>
      </c>
      <c r="L79" s="10" t="s">
        <v>22</v>
      </c>
      <c r="M79" s="11">
        <v>59.9</v>
      </c>
      <c r="N79" s="12" cm="1">
        <f t="array" ref="N79">SUM(K79*M79)</f>
        <v>119.8</v>
      </c>
    </row>
    <row r="80" spans="1:14" ht="54.95" customHeight="1">
      <c r="A80" s="6"/>
      <c r="B80" s="7" t="s">
        <v>65</v>
      </c>
      <c r="C80" s="7" t="s">
        <v>66</v>
      </c>
      <c r="D80" s="7" t="s">
        <v>67</v>
      </c>
      <c r="E80" s="7" t="s">
        <v>17</v>
      </c>
      <c r="F80" s="7" t="s">
        <v>71</v>
      </c>
      <c r="G80" s="7" t="s">
        <v>72</v>
      </c>
      <c r="H80" s="7" t="s">
        <v>70</v>
      </c>
      <c r="I80" s="7" t="s">
        <v>21</v>
      </c>
      <c r="J80" s="8"/>
      <c r="K80" s="9">
        <v>1</v>
      </c>
      <c r="L80" s="10" t="s">
        <v>22</v>
      </c>
      <c r="M80" s="11">
        <v>59.9</v>
      </c>
      <c r="N80" s="12" cm="1">
        <f t="array" ref="N80">SUM(K80*M80)</f>
        <v>59.9</v>
      </c>
    </row>
    <row r="81" spans="1:14" ht="54.95" customHeight="1">
      <c r="A81" s="6"/>
      <c r="B81" s="7" t="s">
        <v>65</v>
      </c>
      <c r="C81" s="7" t="s">
        <v>66</v>
      </c>
      <c r="D81" s="7" t="s">
        <v>67</v>
      </c>
      <c r="E81" s="7" t="s">
        <v>17</v>
      </c>
      <c r="F81" s="7" t="s">
        <v>71</v>
      </c>
      <c r="G81" s="7" t="s">
        <v>72</v>
      </c>
      <c r="H81" s="7" t="s">
        <v>70</v>
      </c>
      <c r="I81" s="7" t="s">
        <v>21</v>
      </c>
      <c r="J81" s="8"/>
      <c r="K81" s="9">
        <v>1</v>
      </c>
      <c r="L81" s="10" t="s">
        <v>22</v>
      </c>
      <c r="M81" s="11">
        <v>59.9</v>
      </c>
      <c r="N81" s="12" cm="1">
        <f t="array" ref="N81">SUM(K81*M81)</f>
        <v>59.9</v>
      </c>
    </row>
    <row r="82" spans="1:14" ht="54.95" customHeight="1">
      <c r="A82" s="6"/>
      <c r="B82" s="7" t="s">
        <v>65</v>
      </c>
      <c r="C82" s="7" t="s">
        <v>66</v>
      </c>
      <c r="D82" s="7" t="s">
        <v>67</v>
      </c>
      <c r="E82" s="7" t="s">
        <v>17</v>
      </c>
      <c r="F82" s="7" t="s">
        <v>71</v>
      </c>
      <c r="G82" s="7" t="s">
        <v>72</v>
      </c>
      <c r="H82" s="7" t="s">
        <v>70</v>
      </c>
      <c r="I82" s="7" t="s">
        <v>21</v>
      </c>
      <c r="J82" s="8"/>
      <c r="K82" s="9">
        <v>1</v>
      </c>
      <c r="L82" s="10" t="s">
        <v>22</v>
      </c>
      <c r="M82" s="11">
        <v>59.9</v>
      </c>
      <c r="N82" s="12" cm="1">
        <f t="array" ref="N82">SUM(K82*M82)</f>
        <v>59.9</v>
      </c>
    </row>
    <row r="83" spans="1:14" ht="54.95" customHeight="1">
      <c r="A83" s="6"/>
      <c r="B83" s="7" t="s">
        <v>65</v>
      </c>
      <c r="C83" s="7" t="s">
        <v>66</v>
      </c>
      <c r="D83" s="7" t="s">
        <v>67</v>
      </c>
      <c r="E83" s="7" t="s">
        <v>17</v>
      </c>
      <c r="F83" s="7" t="s">
        <v>73</v>
      </c>
      <c r="G83" s="7" t="s">
        <v>74</v>
      </c>
      <c r="H83" s="7" t="s">
        <v>70</v>
      </c>
      <c r="I83" s="7" t="s">
        <v>21</v>
      </c>
      <c r="J83" s="8"/>
      <c r="K83" s="9">
        <v>2</v>
      </c>
      <c r="L83" s="10" t="s">
        <v>22</v>
      </c>
      <c r="M83" s="11">
        <v>59.9</v>
      </c>
      <c r="N83" s="12" cm="1">
        <f t="array" ref="N83">SUM(K83*M83)</f>
        <v>119.8</v>
      </c>
    </row>
    <row r="84" spans="1:14" ht="54.95" customHeight="1">
      <c r="A84" s="6"/>
      <c r="B84" s="7" t="s">
        <v>65</v>
      </c>
      <c r="C84" s="7" t="s">
        <v>66</v>
      </c>
      <c r="D84" s="7" t="s">
        <v>67</v>
      </c>
      <c r="E84" s="7" t="s">
        <v>17</v>
      </c>
      <c r="F84" s="7" t="s">
        <v>73</v>
      </c>
      <c r="G84" s="7" t="s">
        <v>74</v>
      </c>
      <c r="H84" s="7" t="s">
        <v>70</v>
      </c>
      <c r="I84" s="7" t="s">
        <v>21</v>
      </c>
      <c r="J84" s="8"/>
      <c r="K84" s="9">
        <v>4</v>
      </c>
      <c r="L84" s="10" t="s">
        <v>22</v>
      </c>
      <c r="M84" s="11">
        <v>59.9</v>
      </c>
      <c r="N84" s="12" cm="1">
        <f t="array" ref="N84">SUM(K84*M84)</f>
        <v>239.6</v>
      </c>
    </row>
    <row r="85" spans="1:14" ht="54.95" customHeight="1">
      <c r="A85" s="6"/>
      <c r="B85" s="7" t="s">
        <v>65</v>
      </c>
      <c r="C85" s="7" t="s">
        <v>66</v>
      </c>
      <c r="D85" s="7" t="s">
        <v>67</v>
      </c>
      <c r="E85" s="7" t="s">
        <v>17</v>
      </c>
      <c r="F85" s="7" t="s">
        <v>73</v>
      </c>
      <c r="G85" s="7" t="s">
        <v>74</v>
      </c>
      <c r="H85" s="7" t="s">
        <v>70</v>
      </c>
      <c r="I85" s="7" t="s">
        <v>21</v>
      </c>
      <c r="J85" s="8"/>
      <c r="K85" s="9">
        <v>4</v>
      </c>
      <c r="L85" s="10" t="s">
        <v>22</v>
      </c>
      <c r="M85" s="11">
        <v>59.9</v>
      </c>
      <c r="N85" s="12" cm="1">
        <f t="array" ref="N85">SUM(K85*M85)</f>
        <v>239.6</v>
      </c>
    </row>
    <row r="86" spans="1:14" ht="54.95" customHeight="1">
      <c r="A86" s="6"/>
      <c r="B86" s="7" t="s">
        <v>65</v>
      </c>
      <c r="C86" s="7" t="s">
        <v>66</v>
      </c>
      <c r="D86" s="7" t="s">
        <v>67</v>
      </c>
      <c r="E86" s="7" t="s">
        <v>17</v>
      </c>
      <c r="F86" s="7" t="s">
        <v>73</v>
      </c>
      <c r="G86" s="7" t="s">
        <v>74</v>
      </c>
      <c r="H86" s="7" t="s">
        <v>70</v>
      </c>
      <c r="I86" s="7" t="s">
        <v>21</v>
      </c>
      <c r="J86" s="8"/>
      <c r="K86" s="9">
        <v>4</v>
      </c>
      <c r="L86" s="10" t="s">
        <v>22</v>
      </c>
      <c r="M86" s="11">
        <v>59.9</v>
      </c>
      <c r="N86" s="12" cm="1">
        <f t="array" ref="N86">SUM(K86*M86)</f>
        <v>239.6</v>
      </c>
    </row>
    <row r="87" spans="1:14" ht="54.95" customHeight="1">
      <c r="A87" s="6"/>
      <c r="B87" s="7" t="s">
        <v>65</v>
      </c>
      <c r="C87" s="7" t="s">
        <v>66</v>
      </c>
      <c r="D87" s="7" t="s">
        <v>67</v>
      </c>
      <c r="E87" s="7" t="s">
        <v>17</v>
      </c>
      <c r="F87" s="7" t="s">
        <v>73</v>
      </c>
      <c r="G87" s="7" t="s">
        <v>74</v>
      </c>
      <c r="H87" s="7" t="s">
        <v>70</v>
      </c>
      <c r="I87" s="7" t="s">
        <v>21</v>
      </c>
      <c r="J87" s="8"/>
      <c r="K87" s="9">
        <v>2</v>
      </c>
      <c r="L87" s="10" t="s">
        <v>22</v>
      </c>
      <c r="M87" s="11">
        <v>59.9</v>
      </c>
      <c r="N87" s="12" cm="1">
        <f t="array" ref="N87">SUM(K87*M87)</f>
        <v>119.8</v>
      </c>
    </row>
    <row r="88" spans="1:14" ht="54.95" customHeight="1">
      <c r="A88" s="6"/>
      <c r="B88" s="7" t="s">
        <v>65</v>
      </c>
      <c r="C88" s="7" t="s">
        <v>66</v>
      </c>
      <c r="D88" s="7" t="s">
        <v>67</v>
      </c>
      <c r="E88" s="7" t="s">
        <v>17</v>
      </c>
      <c r="F88" s="7" t="s">
        <v>73</v>
      </c>
      <c r="G88" s="7" t="s">
        <v>74</v>
      </c>
      <c r="H88" s="7" t="s">
        <v>70</v>
      </c>
      <c r="I88" s="7" t="s">
        <v>21</v>
      </c>
      <c r="J88" s="8"/>
      <c r="K88" s="9">
        <v>2</v>
      </c>
      <c r="L88" s="10" t="s">
        <v>22</v>
      </c>
      <c r="M88" s="11">
        <v>59.9</v>
      </c>
      <c r="N88" s="12" cm="1">
        <f t="array" ref="N88">SUM(K88*M88)</f>
        <v>119.8</v>
      </c>
    </row>
    <row r="89" spans="1:14" ht="54.95" customHeight="1">
      <c r="A89" s="6"/>
      <c r="B89" s="7" t="s">
        <v>65</v>
      </c>
      <c r="C89" s="7" t="s">
        <v>66</v>
      </c>
      <c r="D89" s="7" t="s">
        <v>67</v>
      </c>
      <c r="E89" s="7" t="s">
        <v>23</v>
      </c>
      <c r="F89" s="7" t="s">
        <v>18</v>
      </c>
      <c r="G89" s="7" t="s">
        <v>19</v>
      </c>
      <c r="H89" s="7" t="s">
        <v>70</v>
      </c>
      <c r="I89" s="7" t="s">
        <v>24</v>
      </c>
      <c r="J89" s="8"/>
      <c r="K89" s="9">
        <v>3</v>
      </c>
      <c r="L89" s="10" t="s">
        <v>22</v>
      </c>
      <c r="M89" s="11">
        <v>59.9</v>
      </c>
      <c r="N89" s="12" cm="1">
        <f t="array" ref="N89">SUM(K89*M89)</f>
        <v>179.7</v>
      </c>
    </row>
    <row r="90" spans="1:14" ht="54.95" customHeight="1">
      <c r="A90" s="6"/>
      <c r="B90" s="7" t="s">
        <v>65</v>
      </c>
      <c r="C90" s="7" t="s">
        <v>66</v>
      </c>
      <c r="D90" s="7" t="s">
        <v>67</v>
      </c>
      <c r="E90" s="7" t="s">
        <v>23</v>
      </c>
      <c r="F90" s="7" t="s">
        <v>18</v>
      </c>
      <c r="G90" s="7" t="s">
        <v>19</v>
      </c>
      <c r="H90" s="7" t="s">
        <v>70</v>
      </c>
      <c r="I90" s="7" t="s">
        <v>24</v>
      </c>
      <c r="J90" s="8"/>
      <c r="K90" s="9">
        <v>6</v>
      </c>
      <c r="L90" s="10" t="s">
        <v>22</v>
      </c>
      <c r="M90" s="11">
        <v>59.9</v>
      </c>
      <c r="N90" s="12" cm="1">
        <f t="array" ref="N90">SUM(K90*M90)</f>
        <v>359.4</v>
      </c>
    </row>
    <row r="91" spans="1:14" ht="54.95" customHeight="1">
      <c r="A91" s="6"/>
      <c r="B91" s="7" t="s">
        <v>65</v>
      </c>
      <c r="C91" s="7" t="s">
        <v>66</v>
      </c>
      <c r="D91" s="7" t="s">
        <v>67</v>
      </c>
      <c r="E91" s="7" t="s">
        <v>23</v>
      </c>
      <c r="F91" s="7" t="s">
        <v>18</v>
      </c>
      <c r="G91" s="7" t="s">
        <v>19</v>
      </c>
      <c r="H91" s="7" t="s">
        <v>70</v>
      </c>
      <c r="I91" s="7" t="s">
        <v>24</v>
      </c>
      <c r="J91" s="8"/>
      <c r="K91" s="9">
        <v>6</v>
      </c>
      <c r="L91" s="10" t="s">
        <v>22</v>
      </c>
      <c r="M91" s="11">
        <v>59.9</v>
      </c>
      <c r="N91" s="12" cm="1">
        <f t="array" ref="N91">SUM(K91*M91)</f>
        <v>359.4</v>
      </c>
    </row>
    <row r="92" spans="1:14" ht="54.95" customHeight="1">
      <c r="A92" s="6"/>
      <c r="B92" s="7" t="s">
        <v>65</v>
      </c>
      <c r="C92" s="7" t="s">
        <v>66</v>
      </c>
      <c r="D92" s="7" t="s">
        <v>67</v>
      </c>
      <c r="E92" s="7" t="s">
        <v>23</v>
      </c>
      <c r="F92" s="7" t="s">
        <v>18</v>
      </c>
      <c r="G92" s="7" t="s">
        <v>19</v>
      </c>
      <c r="H92" s="7" t="s">
        <v>70</v>
      </c>
      <c r="I92" s="7" t="s">
        <v>24</v>
      </c>
      <c r="J92" s="8"/>
      <c r="K92" s="9">
        <v>6</v>
      </c>
      <c r="L92" s="10" t="s">
        <v>22</v>
      </c>
      <c r="M92" s="11">
        <v>59.9</v>
      </c>
      <c r="N92" s="12" cm="1">
        <f t="array" ref="N92">SUM(K92*M92)</f>
        <v>359.4</v>
      </c>
    </row>
    <row r="93" spans="1:14" ht="54.95" customHeight="1">
      <c r="A93" s="6"/>
      <c r="B93" s="7" t="s">
        <v>65</v>
      </c>
      <c r="C93" s="7" t="s">
        <v>66</v>
      </c>
      <c r="D93" s="7" t="s">
        <v>67</v>
      </c>
      <c r="E93" s="7" t="s">
        <v>23</v>
      </c>
      <c r="F93" s="7" t="s">
        <v>18</v>
      </c>
      <c r="G93" s="7" t="s">
        <v>19</v>
      </c>
      <c r="H93" s="7" t="s">
        <v>70</v>
      </c>
      <c r="I93" s="7" t="s">
        <v>24</v>
      </c>
      <c r="J93" s="8"/>
      <c r="K93" s="9">
        <v>3</v>
      </c>
      <c r="L93" s="10" t="s">
        <v>22</v>
      </c>
      <c r="M93" s="11">
        <v>59.9</v>
      </c>
      <c r="N93" s="12" cm="1">
        <f t="array" ref="N93">SUM(K93*M93)</f>
        <v>179.7</v>
      </c>
    </row>
    <row r="94" spans="1:14" ht="54.95" customHeight="1">
      <c r="A94" s="6"/>
      <c r="B94" s="7" t="s">
        <v>65</v>
      </c>
      <c r="C94" s="7" t="s">
        <v>66</v>
      </c>
      <c r="D94" s="7" t="s">
        <v>67</v>
      </c>
      <c r="E94" s="7" t="s">
        <v>23</v>
      </c>
      <c r="F94" s="7" t="s">
        <v>18</v>
      </c>
      <c r="G94" s="7" t="s">
        <v>19</v>
      </c>
      <c r="H94" s="7" t="s">
        <v>70</v>
      </c>
      <c r="I94" s="7" t="s">
        <v>24</v>
      </c>
      <c r="J94" s="8"/>
      <c r="K94" s="9">
        <v>3</v>
      </c>
      <c r="L94" s="10" t="s">
        <v>22</v>
      </c>
      <c r="M94" s="11">
        <v>59.9</v>
      </c>
      <c r="N94" s="12" cm="1">
        <f t="array" ref="N94">SUM(K94*M94)</f>
        <v>179.7</v>
      </c>
    </row>
    <row r="95" spans="1:14" ht="54.95" customHeight="1">
      <c r="A95" s="6"/>
      <c r="B95" s="7" t="s">
        <v>65</v>
      </c>
      <c r="C95" s="7" t="s">
        <v>75</v>
      </c>
      <c r="D95" s="7" t="s">
        <v>67</v>
      </c>
      <c r="E95" s="7" t="s">
        <v>76</v>
      </c>
      <c r="F95" s="7" t="s">
        <v>27</v>
      </c>
      <c r="G95" s="7" t="s">
        <v>28</v>
      </c>
      <c r="H95" s="7" t="s">
        <v>70</v>
      </c>
      <c r="I95" s="7" t="s">
        <v>77</v>
      </c>
      <c r="J95" s="8"/>
      <c r="K95" s="9">
        <v>7</v>
      </c>
      <c r="L95" s="10" t="s">
        <v>22</v>
      </c>
      <c r="M95" s="11">
        <v>59.9</v>
      </c>
      <c r="N95" s="12" cm="1">
        <f t="array" ref="N95">SUM(K95*M95)</f>
        <v>419.3</v>
      </c>
    </row>
    <row r="96" spans="1:14" ht="54.95" customHeight="1">
      <c r="A96" s="6"/>
      <c r="B96" s="7" t="s">
        <v>65</v>
      </c>
      <c r="C96" s="7" t="s">
        <v>75</v>
      </c>
      <c r="D96" s="7" t="s">
        <v>67</v>
      </c>
      <c r="E96" s="7" t="s">
        <v>76</v>
      </c>
      <c r="F96" s="7" t="s">
        <v>27</v>
      </c>
      <c r="G96" s="7" t="s">
        <v>28</v>
      </c>
      <c r="H96" s="7" t="s">
        <v>70</v>
      </c>
      <c r="I96" s="7" t="s">
        <v>77</v>
      </c>
      <c r="J96" s="8"/>
      <c r="K96" s="9">
        <v>14</v>
      </c>
      <c r="L96" s="10" t="s">
        <v>22</v>
      </c>
      <c r="M96" s="11">
        <v>59.9</v>
      </c>
      <c r="N96" s="12" cm="1">
        <f t="array" ref="N96">SUM(K96*M96)</f>
        <v>838.6</v>
      </c>
    </row>
    <row r="97" spans="1:14" ht="54.95" customHeight="1">
      <c r="A97" s="6"/>
      <c r="B97" s="7" t="s">
        <v>65</v>
      </c>
      <c r="C97" s="7" t="s">
        <v>75</v>
      </c>
      <c r="D97" s="7" t="s">
        <v>67</v>
      </c>
      <c r="E97" s="7" t="s">
        <v>76</v>
      </c>
      <c r="F97" s="7" t="s">
        <v>27</v>
      </c>
      <c r="G97" s="7" t="s">
        <v>28</v>
      </c>
      <c r="H97" s="7" t="s">
        <v>70</v>
      </c>
      <c r="I97" s="7" t="s">
        <v>77</v>
      </c>
      <c r="J97" s="8"/>
      <c r="K97" s="9">
        <v>14</v>
      </c>
      <c r="L97" s="10" t="s">
        <v>22</v>
      </c>
      <c r="M97" s="11">
        <v>59.9</v>
      </c>
      <c r="N97" s="12" cm="1">
        <f t="array" ref="N97">SUM(K97*M97)</f>
        <v>838.6</v>
      </c>
    </row>
    <row r="98" spans="1:14" ht="54.95" customHeight="1">
      <c r="A98" s="6"/>
      <c r="B98" s="7" t="s">
        <v>65</v>
      </c>
      <c r="C98" s="7" t="s">
        <v>75</v>
      </c>
      <c r="D98" s="7" t="s">
        <v>67</v>
      </c>
      <c r="E98" s="7" t="s">
        <v>76</v>
      </c>
      <c r="F98" s="7" t="s">
        <v>27</v>
      </c>
      <c r="G98" s="7" t="s">
        <v>28</v>
      </c>
      <c r="H98" s="7" t="s">
        <v>70</v>
      </c>
      <c r="I98" s="7" t="s">
        <v>77</v>
      </c>
      <c r="J98" s="8"/>
      <c r="K98" s="9">
        <v>14</v>
      </c>
      <c r="L98" s="10" t="s">
        <v>22</v>
      </c>
      <c r="M98" s="11">
        <v>59.9</v>
      </c>
      <c r="N98" s="12" cm="1">
        <f t="array" ref="N98">SUM(K98*M98)</f>
        <v>838.6</v>
      </c>
    </row>
    <row r="99" spans="1:14" ht="54.95" customHeight="1">
      <c r="A99" s="6"/>
      <c r="B99" s="7" t="s">
        <v>65</v>
      </c>
      <c r="C99" s="7" t="s">
        <v>75</v>
      </c>
      <c r="D99" s="7" t="s">
        <v>67</v>
      </c>
      <c r="E99" s="7" t="s">
        <v>76</v>
      </c>
      <c r="F99" s="7" t="s">
        <v>27</v>
      </c>
      <c r="G99" s="7" t="s">
        <v>28</v>
      </c>
      <c r="H99" s="7" t="s">
        <v>70</v>
      </c>
      <c r="I99" s="7" t="s">
        <v>77</v>
      </c>
      <c r="J99" s="8"/>
      <c r="K99" s="9">
        <v>7</v>
      </c>
      <c r="L99" s="10" t="s">
        <v>22</v>
      </c>
      <c r="M99" s="11">
        <v>59.9</v>
      </c>
      <c r="N99" s="12" cm="1">
        <f t="array" ref="N99">SUM(K99*M99)</f>
        <v>419.3</v>
      </c>
    </row>
    <row r="100" spans="1:14" ht="54.95" customHeight="1">
      <c r="A100" s="6"/>
      <c r="B100" s="7" t="s">
        <v>65</v>
      </c>
      <c r="C100" s="7" t="s">
        <v>75</v>
      </c>
      <c r="D100" s="7" t="s">
        <v>67</v>
      </c>
      <c r="E100" s="7" t="s">
        <v>76</v>
      </c>
      <c r="F100" s="7" t="s">
        <v>27</v>
      </c>
      <c r="G100" s="7" t="s">
        <v>28</v>
      </c>
      <c r="H100" s="7" t="s">
        <v>70</v>
      </c>
      <c r="I100" s="7" t="s">
        <v>77</v>
      </c>
      <c r="J100" s="8"/>
      <c r="K100" s="9">
        <v>7</v>
      </c>
      <c r="L100" s="10" t="s">
        <v>22</v>
      </c>
      <c r="M100" s="11">
        <v>59.9</v>
      </c>
      <c r="N100" s="12" cm="1">
        <f t="array" ref="N100">SUM(K100*M100)</f>
        <v>419.3</v>
      </c>
    </row>
    <row r="101" spans="1:14" ht="54.95" customHeight="1">
      <c r="A101" s="6"/>
      <c r="B101" s="7" t="s">
        <v>65</v>
      </c>
      <c r="C101" s="7" t="s">
        <v>75</v>
      </c>
      <c r="D101" s="7" t="s">
        <v>67</v>
      </c>
      <c r="E101" s="7" t="s">
        <v>78</v>
      </c>
      <c r="F101" s="7" t="s">
        <v>79</v>
      </c>
      <c r="G101" s="7" t="s">
        <v>80</v>
      </c>
      <c r="H101" s="7" t="s">
        <v>70</v>
      </c>
      <c r="I101" s="7" t="s">
        <v>81</v>
      </c>
      <c r="J101" s="8"/>
      <c r="K101" s="9">
        <v>1</v>
      </c>
      <c r="L101" s="10" t="s">
        <v>22</v>
      </c>
      <c r="M101" s="11">
        <v>59.9</v>
      </c>
      <c r="N101" s="12" cm="1">
        <f t="array" ref="N101">SUM(K101*M101)</f>
        <v>59.9</v>
      </c>
    </row>
    <row r="102" spans="1:14" ht="54.95" customHeight="1">
      <c r="A102" s="6"/>
      <c r="B102" s="7" t="s">
        <v>65</v>
      </c>
      <c r="C102" s="7" t="s">
        <v>75</v>
      </c>
      <c r="D102" s="7" t="s">
        <v>67</v>
      </c>
      <c r="E102" s="7" t="s">
        <v>78</v>
      </c>
      <c r="F102" s="7" t="s">
        <v>79</v>
      </c>
      <c r="G102" s="7" t="s">
        <v>80</v>
      </c>
      <c r="H102" s="7" t="s">
        <v>70</v>
      </c>
      <c r="I102" s="7" t="s">
        <v>81</v>
      </c>
      <c r="J102" s="8"/>
      <c r="K102" s="9">
        <v>2</v>
      </c>
      <c r="L102" s="10" t="s">
        <v>22</v>
      </c>
      <c r="M102" s="11">
        <v>59.9</v>
      </c>
      <c r="N102" s="12" cm="1">
        <f t="array" ref="N102">SUM(K102*M102)</f>
        <v>119.8</v>
      </c>
    </row>
    <row r="103" spans="1:14" ht="54.95" customHeight="1">
      <c r="A103" s="6"/>
      <c r="B103" s="7" t="s">
        <v>65</v>
      </c>
      <c r="C103" s="7" t="s">
        <v>75</v>
      </c>
      <c r="D103" s="7" t="s">
        <v>67</v>
      </c>
      <c r="E103" s="7" t="s">
        <v>78</v>
      </c>
      <c r="F103" s="7" t="s">
        <v>79</v>
      </c>
      <c r="G103" s="7" t="s">
        <v>80</v>
      </c>
      <c r="H103" s="7" t="s">
        <v>70</v>
      </c>
      <c r="I103" s="7" t="s">
        <v>81</v>
      </c>
      <c r="J103" s="8"/>
      <c r="K103" s="9">
        <v>3</v>
      </c>
      <c r="L103" s="10" t="s">
        <v>22</v>
      </c>
      <c r="M103" s="11">
        <v>59.9</v>
      </c>
      <c r="N103" s="12" cm="1">
        <f t="array" ref="N103">SUM(K103*M103)</f>
        <v>179.7</v>
      </c>
    </row>
    <row r="104" spans="1:14" ht="54.95" customHeight="1">
      <c r="A104" s="6"/>
      <c r="B104" s="7" t="s">
        <v>65</v>
      </c>
      <c r="C104" s="7" t="s">
        <v>75</v>
      </c>
      <c r="D104" s="7" t="s">
        <v>67</v>
      </c>
      <c r="E104" s="7" t="s">
        <v>78</v>
      </c>
      <c r="F104" s="7" t="s">
        <v>79</v>
      </c>
      <c r="G104" s="7" t="s">
        <v>80</v>
      </c>
      <c r="H104" s="7" t="s">
        <v>70</v>
      </c>
      <c r="I104" s="7" t="s">
        <v>81</v>
      </c>
      <c r="J104" s="8"/>
      <c r="K104" s="9">
        <v>3</v>
      </c>
      <c r="L104" s="10" t="s">
        <v>22</v>
      </c>
      <c r="M104" s="11">
        <v>59.9</v>
      </c>
      <c r="N104" s="12" cm="1">
        <f t="array" ref="N104">SUM(K104*M104)</f>
        <v>179.7</v>
      </c>
    </row>
    <row r="105" spans="1:14" ht="54.95" customHeight="1">
      <c r="A105" s="6"/>
      <c r="B105" s="7" t="s">
        <v>65</v>
      </c>
      <c r="C105" s="7" t="s">
        <v>75</v>
      </c>
      <c r="D105" s="7" t="s">
        <v>67</v>
      </c>
      <c r="E105" s="7" t="s">
        <v>78</v>
      </c>
      <c r="F105" s="7" t="s">
        <v>79</v>
      </c>
      <c r="G105" s="7" t="s">
        <v>80</v>
      </c>
      <c r="H105" s="7" t="s">
        <v>70</v>
      </c>
      <c r="I105" s="7" t="s">
        <v>81</v>
      </c>
      <c r="J105" s="8"/>
      <c r="K105" s="9">
        <v>2</v>
      </c>
      <c r="L105" s="10" t="s">
        <v>22</v>
      </c>
      <c r="M105" s="11">
        <v>59.9</v>
      </c>
      <c r="N105" s="12" cm="1">
        <f t="array" ref="N105">SUM(K105*M105)</f>
        <v>119.8</v>
      </c>
    </row>
    <row r="106" spans="1:14" ht="54.95" customHeight="1">
      <c r="A106" s="6"/>
      <c r="B106" s="7" t="s">
        <v>65</v>
      </c>
      <c r="C106" s="7" t="s">
        <v>75</v>
      </c>
      <c r="D106" s="7" t="s">
        <v>67</v>
      </c>
      <c r="E106" s="7" t="s">
        <v>78</v>
      </c>
      <c r="F106" s="7" t="s">
        <v>79</v>
      </c>
      <c r="G106" s="7" t="s">
        <v>80</v>
      </c>
      <c r="H106" s="7" t="s">
        <v>70</v>
      </c>
      <c r="I106" s="7" t="s">
        <v>81</v>
      </c>
      <c r="J106" s="8"/>
      <c r="K106" s="9">
        <v>1</v>
      </c>
      <c r="L106" s="10" t="s">
        <v>22</v>
      </c>
      <c r="M106" s="11">
        <v>59.9</v>
      </c>
      <c r="N106" s="12" cm="1">
        <f t="array" ref="N106">SUM(K106*M106)</f>
        <v>59.9</v>
      </c>
    </row>
    <row r="107" spans="1:14" ht="54.95" customHeight="1">
      <c r="A107" s="6"/>
      <c r="B107" s="7" t="s">
        <v>65</v>
      </c>
      <c r="C107" s="7" t="s">
        <v>75</v>
      </c>
      <c r="D107" s="7" t="s">
        <v>67</v>
      </c>
      <c r="E107" s="7" t="s">
        <v>78</v>
      </c>
      <c r="F107" s="7" t="s">
        <v>27</v>
      </c>
      <c r="G107" s="7" t="s">
        <v>28</v>
      </c>
      <c r="H107" s="7" t="s">
        <v>70</v>
      </c>
      <c r="I107" s="7" t="s">
        <v>81</v>
      </c>
      <c r="J107" s="8"/>
      <c r="K107" s="9">
        <v>2</v>
      </c>
      <c r="L107" s="10" t="s">
        <v>22</v>
      </c>
      <c r="M107" s="11">
        <v>59.9</v>
      </c>
      <c r="N107" s="12" cm="1">
        <f t="array" ref="N107">SUM(K107*M107)</f>
        <v>119.8</v>
      </c>
    </row>
    <row r="108" spans="1:14" ht="54.95" customHeight="1">
      <c r="A108" s="6"/>
      <c r="B108" s="7" t="s">
        <v>65</v>
      </c>
      <c r="C108" s="7" t="s">
        <v>75</v>
      </c>
      <c r="D108" s="7" t="s">
        <v>67</v>
      </c>
      <c r="E108" s="7" t="s">
        <v>78</v>
      </c>
      <c r="F108" s="7" t="s">
        <v>27</v>
      </c>
      <c r="G108" s="7" t="s">
        <v>28</v>
      </c>
      <c r="H108" s="7" t="s">
        <v>70</v>
      </c>
      <c r="I108" s="7" t="s">
        <v>81</v>
      </c>
      <c r="J108" s="8"/>
      <c r="K108" s="9">
        <v>4</v>
      </c>
      <c r="L108" s="10" t="s">
        <v>22</v>
      </c>
      <c r="M108" s="11">
        <v>59.9</v>
      </c>
      <c r="N108" s="12" cm="1">
        <f t="array" ref="N108">SUM(K108*M108)</f>
        <v>239.6</v>
      </c>
    </row>
    <row r="109" spans="1:14" ht="54.95" customHeight="1">
      <c r="A109" s="6"/>
      <c r="B109" s="7" t="s">
        <v>65</v>
      </c>
      <c r="C109" s="7" t="s">
        <v>75</v>
      </c>
      <c r="D109" s="7" t="s">
        <v>67</v>
      </c>
      <c r="E109" s="7" t="s">
        <v>78</v>
      </c>
      <c r="F109" s="7" t="s">
        <v>27</v>
      </c>
      <c r="G109" s="7" t="s">
        <v>28</v>
      </c>
      <c r="H109" s="7" t="s">
        <v>70</v>
      </c>
      <c r="I109" s="7" t="s">
        <v>81</v>
      </c>
      <c r="J109" s="8"/>
      <c r="K109" s="9">
        <v>4</v>
      </c>
      <c r="L109" s="10" t="s">
        <v>22</v>
      </c>
      <c r="M109" s="11">
        <v>59.9</v>
      </c>
      <c r="N109" s="12" cm="1">
        <f t="array" ref="N109">SUM(K109*M109)</f>
        <v>239.6</v>
      </c>
    </row>
    <row r="110" spans="1:14" ht="54.95" customHeight="1">
      <c r="A110" s="6"/>
      <c r="B110" s="7" t="s">
        <v>65</v>
      </c>
      <c r="C110" s="7" t="s">
        <v>75</v>
      </c>
      <c r="D110" s="7" t="s">
        <v>67</v>
      </c>
      <c r="E110" s="7" t="s">
        <v>78</v>
      </c>
      <c r="F110" s="7" t="s">
        <v>27</v>
      </c>
      <c r="G110" s="7" t="s">
        <v>28</v>
      </c>
      <c r="H110" s="7" t="s">
        <v>70</v>
      </c>
      <c r="I110" s="7" t="s">
        <v>81</v>
      </c>
      <c r="J110" s="8"/>
      <c r="K110" s="9">
        <v>4</v>
      </c>
      <c r="L110" s="10" t="s">
        <v>22</v>
      </c>
      <c r="M110" s="11">
        <v>59.9</v>
      </c>
      <c r="N110" s="12" cm="1">
        <f t="array" ref="N110">SUM(K110*M110)</f>
        <v>239.6</v>
      </c>
    </row>
    <row r="111" spans="1:14" ht="54.95" customHeight="1">
      <c r="A111" s="6"/>
      <c r="B111" s="7" t="s">
        <v>65</v>
      </c>
      <c r="C111" s="7" t="s">
        <v>75</v>
      </c>
      <c r="D111" s="7" t="s">
        <v>67</v>
      </c>
      <c r="E111" s="7" t="s">
        <v>78</v>
      </c>
      <c r="F111" s="7" t="s">
        <v>27</v>
      </c>
      <c r="G111" s="7" t="s">
        <v>28</v>
      </c>
      <c r="H111" s="7" t="s">
        <v>70</v>
      </c>
      <c r="I111" s="7" t="s">
        <v>81</v>
      </c>
      <c r="J111" s="8"/>
      <c r="K111" s="9">
        <v>2</v>
      </c>
      <c r="L111" s="10" t="s">
        <v>22</v>
      </c>
      <c r="M111" s="11">
        <v>59.9</v>
      </c>
      <c r="N111" s="12" cm="1">
        <f t="array" ref="N111">SUM(K111*M111)</f>
        <v>119.8</v>
      </c>
    </row>
    <row r="112" spans="1:14" ht="54.95" customHeight="1">
      <c r="A112" s="6"/>
      <c r="B112" s="7" t="s">
        <v>65</v>
      </c>
      <c r="C112" s="7" t="s">
        <v>75</v>
      </c>
      <c r="D112" s="7" t="s">
        <v>67</v>
      </c>
      <c r="E112" s="7" t="s">
        <v>78</v>
      </c>
      <c r="F112" s="7" t="s">
        <v>27</v>
      </c>
      <c r="G112" s="7" t="s">
        <v>28</v>
      </c>
      <c r="H112" s="7" t="s">
        <v>70</v>
      </c>
      <c r="I112" s="7" t="s">
        <v>81</v>
      </c>
      <c r="J112" s="8"/>
      <c r="K112" s="9">
        <v>2</v>
      </c>
      <c r="L112" s="10" t="s">
        <v>22</v>
      </c>
      <c r="M112" s="11">
        <v>59.9</v>
      </c>
      <c r="N112" s="12" cm="1">
        <f t="array" ref="N112">SUM(K112*M112)</f>
        <v>119.8</v>
      </c>
    </row>
    <row r="113" spans="1:14" ht="54.95" customHeight="1">
      <c r="A113" s="6"/>
      <c r="B113" s="7" t="s">
        <v>82</v>
      </c>
      <c r="C113" s="7" t="s">
        <v>83</v>
      </c>
      <c r="D113" s="7" t="s">
        <v>26</v>
      </c>
      <c r="E113" s="7" t="s">
        <v>84</v>
      </c>
      <c r="F113" s="7" t="s">
        <v>61</v>
      </c>
      <c r="G113" s="7" t="s">
        <v>62</v>
      </c>
      <c r="H113" s="7" t="s">
        <v>29</v>
      </c>
      <c r="I113" s="7" t="s">
        <v>85</v>
      </c>
      <c r="J113" s="8"/>
      <c r="K113" s="9">
        <v>1</v>
      </c>
      <c r="L113" s="10" t="s">
        <v>22</v>
      </c>
      <c r="M113" s="11"/>
      <c r="N113" s="12" cm="1">
        <f t="array" ref="N113">SUM(K113*M113)</f>
        <v>0</v>
      </c>
    </row>
    <row r="114" spans="1:14" ht="54.95" customHeight="1">
      <c r="A114" s="6"/>
      <c r="B114" s="7" t="s">
        <v>82</v>
      </c>
      <c r="C114" s="7" t="s">
        <v>83</v>
      </c>
      <c r="D114" s="7" t="s">
        <v>26</v>
      </c>
      <c r="E114" s="7" t="s">
        <v>84</v>
      </c>
      <c r="F114" s="7" t="s">
        <v>61</v>
      </c>
      <c r="G114" s="7" t="s">
        <v>62</v>
      </c>
      <c r="H114" s="7" t="s">
        <v>29</v>
      </c>
      <c r="I114" s="7" t="s">
        <v>85</v>
      </c>
      <c r="J114" s="8"/>
      <c r="K114" s="9">
        <v>2</v>
      </c>
      <c r="L114" s="10" t="s">
        <v>22</v>
      </c>
      <c r="M114" s="11"/>
      <c r="N114" s="12" cm="1">
        <f t="array" ref="N114">SUM(K114*M114)</f>
        <v>0</v>
      </c>
    </row>
    <row r="115" spans="1:14" ht="54.95" customHeight="1">
      <c r="A115" s="6"/>
      <c r="B115" s="7" t="s">
        <v>82</v>
      </c>
      <c r="C115" s="7" t="s">
        <v>83</v>
      </c>
      <c r="D115" s="7" t="s">
        <v>26</v>
      </c>
      <c r="E115" s="7" t="s">
        <v>84</v>
      </c>
      <c r="F115" s="7" t="s">
        <v>61</v>
      </c>
      <c r="G115" s="7" t="s">
        <v>62</v>
      </c>
      <c r="H115" s="7" t="s">
        <v>29</v>
      </c>
      <c r="I115" s="7" t="s">
        <v>85</v>
      </c>
      <c r="J115" s="8"/>
      <c r="K115" s="9">
        <v>3</v>
      </c>
      <c r="L115" s="10" t="s">
        <v>22</v>
      </c>
      <c r="M115" s="11"/>
      <c r="N115" s="12" cm="1">
        <f t="array" ref="N115">SUM(K115*M115)</f>
        <v>0</v>
      </c>
    </row>
    <row r="116" spans="1:14" ht="54.95" customHeight="1">
      <c r="A116" s="6"/>
      <c r="B116" s="7" t="s">
        <v>82</v>
      </c>
      <c r="C116" s="7" t="s">
        <v>83</v>
      </c>
      <c r="D116" s="7" t="s">
        <v>26</v>
      </c>
      <c r="E116" s="7" t="s">
        <v>84</v>
      </c>
      <c r="F116" s="7" t="s">
        <v>61</v>
      </c>
      <c r="G116" s="7" t="s">
        <v>62</v>
      </c>
      <c r="H116" s="7" t="s">
        <v>29</v>
      </c>
      <c r="I116" s="7" t="s">
        <v>85</v>
      </c>
      <c r="J116" s="8"/>
      <c r="K116" s="9">
        <v>3</v>
      </c>
      <c r="L116" s="10" t="s">
        <v>22</v>
      </c>
      <c r="M116" s="11"/>
      <c r="N116" s="12" cm="1">
        <f t="array" ref="N116">SUM(K116*M116)</f>
        <v>0</v>
      </c>
    </row>
    <row r="117" spans="1:14" ht="54.95" customHeight="1">
      <c r="A117" s="6"/>
      <c r="B117" s="7" t="s">
        <v>82</v>
      </c>
      <c r="C117" s="7" t="s">
        <v>83</v>
      </c>
      <c r="D117" s="7" t="s">
        <v>26</v>
      </c>
      <c r="E117" s="7" t="s">
        <v>84</v>
      </c>
      <c r="F117" s="7" t="s">
        <v>61</v>
      </c>
      <c r="G117" s="7" t="s">
        <v>62</v>
      </c>
      <c r="H117" s="7" t="s">
        <v>29</v>
      </c>
      <c r="I117" s="7" t="s">
        <v>85</v>
      </c>
      <c r="J117" s="8"/>
      <c r="K117" s="9">
        <v>2</v>
      </c>
      <c r="L117" s="10" t="s">
        <v>22</v>
      </c>
      <c r="M117" s="11"/>
      <c r="N117" s="12" cm="1">
        <f t="array" ref="N117">SUM(K117*M117)</f>
        <v>0</v>
      </c>
    </row>
    <row r="118" spans="1:14" ht="54.95" customHeight="1">
      <c r="A118" s="6"/>
      <c r="B118" s="7" t="s">
        <v>82</v>
      </c>
      <c r="C118" s="7" t="s">
        <v>83</v>
      </c>
      <c r="D118" s="7" t="s">
        <v>26</v>
      </c>
      <c r="E118" s="7" t="s">
        <v>84</v>
      </c>
      <c r="F118" s="7" t="s">
        <v>61</v>
      </c>
      <c r="G118" s="7" t="s">
        <v>62</v>
      </c>
      <c r="H118" s="7" t="s">
        <v>29</v>
      </c>
      <c r="I118" s="7" t="s">
        <v>85</v>
      </c>
      <c r="J118" s="8"/>
      <c r="K118" s="9">
        <v>1</v>
      </c>
      <c r="L118" s="10" t="s">
        <v>22</v>
      </c>
      <c r="M118" s="11"/>
      <c r="N118" s="12" cm="1">
        <f t="array" ref="N118">SUM(K118*M118)</f>
        <v>0</v>
      </c>
    </row>
    <row r="119" spans="1:14" ht="54.95" customHeight="1">
      <c r="A119" s="6"/>
      <c r="B119" s="7" t="s">
        <v>86</v>
      </c>
      <c r="C119" s="7" t="s">
        <v>87</v>
      </c>
      <c r="D119" s="7" t="s">
        <v>88</v>
      </c>
      <c r="E119" s="7" t="s">
        <v>89</v>
      </c>
      <c r="F119" s="7" t="s">
        <v>61</v>
      </c>
      <c r="G119" s="7" t="s">
        <v>62</v>
      </c>
      <c r="H119" s="7" t="s">
        <v>90</v>
      </c>
      <c r="I119" s="7" t="s">
        <v>91</v>
      </c>
      <c r="J119" s="8"/>
      <c r="K119" s="9">
        <v>4</v>
      </c>
      <c r="L119" s="10" t="s">
        <v>22</v>
      </c>
      <c r="M119" s="11">
        <v>49.9</v>
      </c>
      <c r="N119" s="12" cm="1">
        <f t="array" ref="N119">SUM(K119*M119)</f>
        <v>199.6</v>
      </c>
    </row>
    <row r="120" spans="1:14" ht="54.95" customHeight="1">
      <c r="A120" s="6"/>
      <c r="B120" s="7" t="s">
        <v>86</v>
      </c>
      <c r="C120" s="7" t="s">
        <v>87</v>
      </c>
      <c r="D120" s="7" t="s">
        <v>88</v>
      </c>
      <c r="E120" s="7" t="s">
        <v>89</v>
      </c>
      <c r="F120" s="7" t="s">
        <v>61</v>
      </c>
      <c r="G120" s="7" t="s">
        <v>62</v>
      </c>
      <c r="H120" s="7" t="s">
        <v>90</v>
      </c>
      <c r="I120" s="7" t="s">
        <v>91</v>
      </c>
      <c r="J120" s="8"/>
      <c r="K120" s="9">
        <v>8</v>
      </c>
      <c r="L120" s="10" t="s">
        <v>22</v>
      </c>
      <c r="M120" s="11">
        <v>49.9</v>
      </c>
      <c r="N120" s="12" cm="1">
        <f t="array" ref="N120">SUM(K120*M120)</f>
        <v>399.2</v>
      </c>
    </row>
    <row r="121" spans="1:14" ht="54.95" customHeight="1">
      <c r="A121" s="6"/>
      <c r="B121" s="7" t="s">
        <v>86</v>
      </c>
      <c r="C121" s="7" t="s">
        <v>87</v>
      </c>
      <c r="D121" s="7" t="s">
        <v>88</v>
      </c>
      <c r="E121" s="7" t="s">
        <v>89</v>
      </c>
      <c r="F121" s="7" t="s">
        <v>61</v>
      </c>
      <c r="G121" s="7" t="s">
        <v>62</v>
      </c>
      <c r="H121" s="7" t="s">
        <v>90</v>
      </c>
      <c r="I121" s="7" t="s">
        <v>91</v>
      </c>
      <c r="J121" s="8"/>
      <c r="K121" s="9">
        <v>12</v>
      </c>
      <c r="L121" s="10" t="s">
        <v>22</v>
      </c>
      <c r="M121" s="11">
        <v>49.9</v>
      </c>
      <c r="N121" s="12" cm="1">
        <f t="array" ref="N121">SUM(K121*M121)</f>
        <v>598.79999999999995</v>
      </c>
    </row>
    <row r="122" spans="1:14" ht="54.95" customHeight="1">
      <c r="A122" s="6"/>
      <c r="B122" s="7" t="s">
        <v>86</v>
      </c>
      <c r="C122" s="7" t="s">
        <v>87</v>
      </c>
      <c r="D122" s="7" t="s">
        <v>88</v>
      </c>
      <c r="E122" s="7" t="s">
        <v>89</v>
      </c>
      <c r="F122" s="7" t="s">
        <v>61</v>
      </c>
      <c r="G122" s="7" t="s">
        <v>62</v>
      </c>
      <c r="H122" s="7" t="s">
        <v>90</v>
      </c>
      <c r="I122" s="7" t="s">
        <v>91</v>
      </c>
      <c r="J122" s="8"/>
      <c r="K122" s="9">
        <v>12</v>
      </c>
      <c r="L122" s="10" t="s">
        <v>22</v>
      </c>
      <c r="M122" s="11">
        <v>49.9</v>
      </c>
      <c r="N122" s="12" cm="1">
        <f t="array" ref="N122">SUM(K122*M122)</f>
        <v>598.79999999999995</v>
      </c>
    </row>
    <row r="123" spans="1:14" ht="54.95" customHeight="1">
      <c r="A123" s="6"/>
      <c r="B123" s="7" t="s">
        <v>86</v>
      </c>
      <c r="C123" s="7" t="s">
        <v>87</v>
      </c>
      <c r="D123" s="7" t="s">
        <v>88</v>
      </c>
      <c r="E123" s="7" t="s">
        <v>89</v>
      </c>
      <c r="F123" s="7" t="s">
        <v>61</v>
      </c>
      <c r="G123" s="7" t="s">
        <v>62</v>
      </c>
      <c r="H123" s="7" t="s">
        <v>90</v>
      </c>
      <c r="I123" s="7" t="s">
        <v>91</v>
      </c>
      <c r="J123" s="8"/>
      <c r="K123" s="9">
        <v>8</v>
      </c>
      <c r="L123" s="10" t="s">
        <v>22</v>
      </c>
      <c r="M123" s="11">
        <v>49.9</v>
      </c>
      <c r="N123" s="12" cm="1">
        <f t="array" ref="N123">SUM(K123*M123)</f>
        <v>399.2</v>
      </c>
    </row>
    <row r="124" spans="1:14" ht="54.95" customHeight="1">
      <c r="A124" s="6"/>
      <c r="B124" s="7" t="s">
        <v>86</v>
      </c>
      <c r="C124" s="7" t="s">
        <v>87</v>
      </c>
      <c r="D124" s="7" t="s">
        <v>88</v>
      </c>
      <c r="E124" s="7" t="s">
        <v>89</v>
      </c>
      <c r="F124" s="7" t="s">
        <v>61</v>
      </c>
      <c r="G124" s="7" t="s">
        <v>62</v>
      </c>
      <c r="H124" s="7" t="s">
        <v>90</v>
      </c>
      <c r="I124" s="7" t="s">
        <v>91</v>
      </c>
      <c r="J124" s="8"/>
      <c r="K124" s="9">
        <v>4</v>
      </c>
      <c r="L124" s="10" t="s">
        <v>22</v>
      </c>
      <c r="M124" s="11">
        <v>49.9</v>
      </c>
      <c r="N124" s="12" cm="1">
        <f t="array" ref="N124">SUM(K124*M124)</f>
        <v>199.6</v>
      </c>
    </row>
    <row r="125" spans="1:14" ht="54.95" customHeight="1">
      <c r="A125" s="6"/>
      <c r="B125" s="7" t="s">
        <v>86</v>
      </c>
      <c r="C125" s="7" t="s">
        <v>87</v>
      </c>
      <c r="D125" s="7" t="s">
        <v>88</v>
      </c>
      <c r="E125" s="7" t="s">
        <v>89</v>
      </c>
      <c r="F125" s="7" t="s">
        <v>18</v>
      </c>
      <c r="G125" s="7" t="s">
        <v>19</v>
      </c>
      <c r="H125" s="7" t="s">
        <v>90</v>
      </c>
      <c r="I125" s="7" t="s">
        <v>91</v>
      </c>
      <c r="J125" s="8"/>
      <c r="K125" s="9">
        <v>12</v>
      </c>
      <c r="L125" s="10" t="s">
        <v>22</v>
      </c>
      <c r="M125" s="11">
        <v>49.9</v>
      </c>
      <c r="N125" s="12" cm="1">
        <f t="array" ref="N125">SUM(K125*M125)</f>
        <v>598.79999999999995</v>
      </c>
    </row>
    <row r="126" spans="1:14" ht="54.95" customHeight="1">
      <c r="A126" s="6"/>
      <c r="B126" s="7" t="s">
        <v>86</v>
      </c>
      <c r="C126" s="7" t="s">
        <v>87</v>
      </c>
      <c r="D126" s="7" t="s">
        <v>88</v>
      </c>
      <c r="E126" s="7" t="s">
        <v>89</v>
      </c>
      <c r="F126" s="7" t="s">
        <v>18</v>
      </c>
      <c r="G126" s="7" t="s">
        <v>19</v>
      </c>
      <c r="H126" s="7" t="s">
        <v>90</v>
      </c>
      <c r="I126" s="7" t="s">
        <v>91</v>
      </c>
      <c r="J126" s="8"/>
      <c r="K126" s="9">
        <v>24</v>
      </c>
      <c r="L126" s="10" t="s">
        <v>22</v>
      </c>
      <c r="M126" s="11">
        <v>49.9</v>
      </c>
      <c r="N126" s="12" cm="1">
        <f t="array" ref="N126">SUM(K126*M126)</f>
        <v>1197.5999999999999</v>
      </c>
    </row>
    <row r="127" spans="1:14" ht="54.95" customHeight="1">
      <c r="A127" s="6"/>
      <c r="B127" s="7" t="s">
        <v>86</v>
      </c>
      <c r="C127" s="7" t="s">
        <v>87</v>
      </c>
      <c r="D127" s="7" t="s">
        <v>88</v>
      </c>
      <c r="E127" s="7" t="s">
        <v>89</v>
      </c>
      <c r="F127" s="7" t="s">
        <v>18</v>
      </c>
      <c r="G127" s="7" t="s">
        <v>19</v>
      </c>
      <c r="H127" s="7" t="s">
        <v>90</v>
      </c>
      <c r="I127" s="7" t="s">
        <v>91</v>
      </c>
      <c r="J127" s="8"/>
      <c r="K127" s="9">
        <v>24</v>
      </c>
      <c r="L127" s="10" t="s">
        <v>22</v>
      </c>
      <c r="M127" s="11">
        <v>49.9</v>
      </c>
      <c r="N127" s="12" cm="1">
        <f t="array" ref="N127">SUM(K127*M127)</f>
        <v>1197.5999999999999</v>
      </c>
    </row>
    <row r="128" spans="1:14" ht="54.95" customHeight="1">
      <c r="A128" s="6"/>
      <c r="B128" s="7" t="s">
        <v>86</v>
      </c>
      <c r="C128" s="7" t="s">
        <v>87</v>
      </c>
      <c r="D128" s="7" t="s">
        <v>88</v>
      </c>
      <c r="E128" s="7" t="s">
        <v>89</v>
      </c>
      <c r="F128" s="7" t="s">
        <v>18</v>
      </c>
      <c r="G128" s="7" t="s">
        <v>19</v>
      </c>
      <c r="H128" s="7" t="s">
        <v>90</v>
      </c>
      <c r="I128" s="7" t="s">
        <v>91</v>
      </c>
      <c r="J128" s="8"/>
      <c r="K128" s="9">
        <v>24</v>
      </c>
      <c r="L128" s="10" t="s">
        <v>22</v>
      </c>
      <c r="M128" s="11">
        <v>49.9</v>
      </c>
      <c r="N128" s="12" cm="1">
        <f t="array" ref="N128">SUM(K128*M128)</f>
        <v>1197.5999999999999</v>
      </c>
    </row>
    <row r="129" spans="1:14" ht="54.95" customHeight="1">
      <c r="A129" s="6"/>
      <c r="B129" s="7" t="s">
        <v>86</v>
      </c>
      <c r="C129" s="7" t="s">
        <v>87</v>
      </c>
      <c r="D129" s="7" t="s">
        <v>88</v>
      </c>
      <c r="E129" s="7" t="s">
        <v>89</v>
      </c>
      <c r="F129" s="7" t="s">
        <v>18</v>
      </c>
      <c r="G129" s="7" t="s">
        <v>19</v>
      </c>
      <c r="H129" s="7" t="s">
        <v>90</v>
      </c>
      <c r="I129" s="7" t="s">
        <v>91</v>
      </c>
      <c r="J129" s="8"/>
      <c r="K129" s="9">
        <v>12</v>
      </c>
      <c r="L129" s="10" t="s">
        <v>22</v>
      </c>
      <c r="M129" s="11">
        <v>49.9</v>
      </c>
      <c r="N129" s="12" cm="1">
        <f t="array" ref="N129">SUM(K129*M129)</f>
        <v>598.79999999999995</v>
      </c>
    </row>
    <row r="130" spans="1:14" ht="54.95" customHeight="1">
      <c r="A130" s="6"/>
      <c r="B130" s="7" t="s">
        <v>86</v>
      </c>
      <c r="C130" s="7" t="s">
        <v>87</v>
      </c>
      <c r="D130" s="7" t="s">
        <v>88</v>
      </c>
      <c r="E130" s="7" t="s">
        <v>89</v>
      </c>
      <c r="F130" s="7" t="s">
        <v>18</v>
      </c>
      <c r="G130" s="7" t="s">
        <v>19</v>
      </c>
      <c r="H130" s="7" t="s">
        <v>90</v>
      </c>
      <c r="I130" s="7" t="s">
        <v>91</v>
      </c>
      <c r="J130" s="8"/>
      <c r="K130" s="9">
        <v>12</v>
      </c>
      <c r="L130" s="10" t="s">
        <v>22</v>
      </c>
      <c r="M130" s="11">
        <v>49.9</v>
      </c>
      <c r="N130" s="12" cm="1">
        <f t="array" ref="N130">SUM(K130*M130)</f>
        <v>598.79999999999995</v>
      </c>
    </row>
    <row r="131" spans="1:14" ht="54.95" customHeight="1">
      <c r="A131" s="6"/>
      <c r="B131" s="7" t="s">
        <v>86</v>
      </c>
      <c r="C131" s="7" t="s">
        <v>87</v>
      </c>
      <c r="D131" s="7" t="s">
        <v>88</v>
      </c>
      <c r="E131" s="7" t="s">
        <v>84</v>
      </c>
      <c r="F131" s="7" t="s">
        <v>61</v>
      </c>
      <c r="G131" s="7" t="s">
        <v>62</v>
      </c>
      <c r="H131" s="7" t="s">
        <v>90</v>
      </c>
      <c r="I131" s="7" t="s">
        <v>85</v>
      </c>
      <c r="J131" s="8"/>
      <c r="K131" s="9">
        <v>1</v>
      </c>
      <c r="L131" s="10" t="s">
        <v>22</v>
      </c>
      <c r="M131" s="11">
        <v>49.9</v>
      </c>
      <c r="N131" s="12" cm="1">
        <f t="array" ref="N131">SUM(K131*M131)</f>
        <v>49.9</v>
      </c>
    </row>
    <row r="132" spans="1:14" ht="54.95" customHeight="1">
      <c r="A132" s="6"/>
      <c r="B132" s="7" t="s">
        <v>86</v>
      </c>
      <c r="C132" s="7" t="s">
        <v>87</v>
      </c>
      <c r="D132" s="7" t="s">
        <v>88</v>
      </c>
      <c r="E132" s="7" t="s">
        <v>84</v>
      </c>
      <c r="F132" s="7" t="s">
        <v>61</v>
      </c>
      <c r="G132" s="7" t="s">
        <v>62</v>
      </c>
      <c r="H132" s="7" t="s">
        <v>90</v>
      </c>
      <c r="I132" s="7" t="s">
        <v>85</v>
      </c>
      <c r="J132" s="8"/>
      <c r="K132" s="9">
        <v>2</v>
      </c>
      <c r="L132" s="10" t="s">
        <v>22</v>
      </c>
      <c r="M132" s="11">
        <v>49.9</v>
      </c>
      <c r="N132" s="12" cm="1">
        <f t="array" ref="N132">SUM(K132*M132)</f>
        <v>99.8</v>
      </c>
    </row>
    <row r="133" spans="1:14" ht="54.95" customHeight="1">
      <c r="A133" s="6"/>
      <c r="B133" s="7" t="s">
        <v>86</v>
      </c>
      <c r="C133" s="7" t="s">
        <v>87</v>
      </c>
      <c r="D133" s="7" t="s">
        <v>88</v>
      </c>
      <c r="E133" s="7" t="s">
        <v>84</v>
      </c>
      <c r="F133" s="7" t="s">
        <v>61</v>
      </c>
      <c r="G133" s="7" t="s">
        <v>62</v>
      </c>
      <c r="H133" s="7" t="s">
        <v>90</v>
      </c>
      <c r="I133" s="7" t="s">
        <v>85</v>
      </c>
      <c r="J133" s="8"/>
      <c r="K133" s="9">
        <v>3</v>
      </c>
      <c r="L133" s="10" t="s">
        <v>22</v>
      </c>
      <c r="M133" s="11">
        <v>49.9</v>
      </c>
      <c r="N133" s="12" cm="1">
        <f t="array" ref="N133">SUM(K133*M133)</f>
        <v>149.69999999999999</v>
      </c>
    </row>
    <row r="134" spans="1:14" ht="54.95" customHeight="1">
      <c r="A134" s="6"/>
      <c r="B134" s="7" t="s">
        <v>86</v>
      </c>
      <c r="C134" s="7" t="s">
        <v>87</v>
      </c>
      <c r="D134" s="7" t="s">
        <v>88</v>
      </c>
      <c r="E134" s="7" t="s">
        <v>84</v>
      </c>
      <c r="F134" s="7" t="s">
        <v>61</v>
      </c>
      <c r="G134" s="7" t="s">
        <v>62</v>
      </c>
      <c r="H134" s="7" t="s">
        <v>90</v>
      </c>
      <c r="I134" s="7" t="s">
        <v>85</v>
      </c>
      <c r="J134" s="8"/>
      <c r="K134" s="9">
        <v>3</v>
      </c>
      <c r="L134" s="10" t="s">
        <v>22</v>
      </c>
      <c r="M134" s="11">
        <v>49.9</v>
      </c>
      <c r="N134" s="12" cm="1">
        <f t="array" ref="N134">SUM(K134*M134)</f>
        <v>149.69999999999999</v>
      </c>
    </row>
    <row r="135" spans="1:14" ht="54.95" customHeight="1">
      <c r="A135" s="6"/>
      <c r="B135" s="7" t="s">
        <v>86</v>
      </c>
      <c r="C135" s="7" t="s">
        <v>87</v>
      </c>
      <c r="D135" s="7" t="s">
        <v>88</v>
      </c>
      <c r="E135" s="7" t="s">
        <v>84</v>
      </c>
      <c r="F135" s="7" t="s">
        <v>61</v>
      </c>
      <c r="G135" s="7" t="s">
        <v>62</v>
      </c>
      <c r="H135" s="7" t="s">
        <v>90</v>
      </c>
      <c r="I135" s="7" t="s">
        <v>85</v>
      </c>
      <c r="J135" s="8"/>
      <c r="K135" s="9">
        <v>2</v>
      </c>
      <c r="L135" s="10" t="s">
        <v>22</v>
      </c>
      <c r="M135" s="11">
        <v>49.9</v>
      </c>
      <c r="N135" s="12" cm="1">
        <f t="array" ref="N135">SUM(K135*M135)</f>
        <v>99.8</v>
      </c>
    </row>
    <row r="136" spans="1:14" ht="54.95" customHeight="1">
      <c r="A136" s="6"/>
      <c r="B136" s="7" t="s">
        <v>86</v>
      </c>
      <c r="C136" s="7" t="s">
        <v>87</v>
      </c>
      <c r="D136" s="7" t="s">
        <v>88</v>
      </c>
      <c r="E136" s="7" t="s">
        <v>84</v>
      </c>
      <c r="F136" s="7" t="s">
        <v>61</v>
      </c>
      <c r="G136" s="7" t="s">
        <v>62</v>
      </c>
      <c r="H136" s="7" t="s">
        <v>90</v>
      </c>
      <c r="I136" s="7" t="s">
        <v>85</v>
      </c>
      <c r="J136" s="8"/>
      <c r="K136" s="9">
        <v>1</v>
      </c>
      <c r="L136" s="10" t="s">
        <v>22</v>
      </c>
      <c r="M136" s="11">
        <v>49.9</v>
      </c>
      <c r="N136" s="12" cm="1">
        <f t="array" ref="N136">SUM(K136*M136)</f>
        <v>49.9</v>
      </c>
    </row>
    <row r="137" spans="1:14" ht="54.95" customHeight="1">
      <c r="A137" s="6"/>
      <c r="B137" s="7" t="s">
        <v>92</v>
      </c>
      <c r="C137" s="7" t="s">
        <v>93</v>
      </c>
      <c r="D137" s="7" t="s">
        <v>94</v>
      </c>
      <c r="E137" s="7" t="s">
        <v>17</v>
      </c>
      <c r="F137" s="7" t="s">
        <v>18</v>
      </c>
      <c r="G137" s="7" t="s">
        <v>19</v>
      </c>
      <c r="H137" s="7" t="s">
        <v>95</v>
      </c>
      <c r="I137" s="7" t="s">
        <v>21</v>
      </c>
      <c r="J137" s="8"/>
      <c r="K137" s="9">
        <v>1</v>
      </c>
      <c r="L137" s="10" t="s">
        <v>22</v>
      </c>
      <c r="M137" s="11">
        <v>59.9</v>
      </c>
      <c r="N137" s="12" cm="1">
        <f t="array" ref="N137">SUM(K137*M137)</f>
        <v>59.9</v>
      </c>
    </row>
    <row r="138" spans="1:14" ht="54.95" customHeight="1">
      <c r="A138" s="6"/>
      <c r="B138" s="7" t="s">
        <v>92</v>
      </c>
      <c r="C138" s="7" t="s">
        <v>93</v>
      </c>
      <c r="D138" s="7" t="s">
        <v>94</v>
      </c>
      <c r="E138" s="7" t="s">
        <v>17</v>
      </c>
      <c r="F138" s="7" t="s">
        <v>18</v>
      </c>
      <c r="G138" s="7" t="s">
        <v>19</v>
      </c>
      <c r="H138" s="7" t="s">
        <v>95</v>
      </c>
      <c r="I138" s="7" t="s">
        <v>21</v>
      </c>
      <c r="J138" s="8"/>
      <c r="K138" s="9">
        <v>2</v>
      </c>
      <c r="L138" s="10" t="s">
        <v>22</v>
      </c>
      <c r="M138" s="11">
        <v>59.9</v>
      </c>
      <c r="N138" s="12" cm="1">
        <f t="array" ref="N138">SUM(K138*M138)</f>
        <v>119.8</v>
      </c>
    </row>
    <row r="139" spans="1:14" ht="54.95" customHeight="1">
      <c r="A139" s="6"/>
      <c r="B139" s="7" t="s">
        <v>92</v>
      </c>
      <c r="C139" s="7" t="s">
        <v>93</v>
      </c>
      <c r="D139" s="7" t="s">
        <v>94</v>
      </c>
      <c r="E139" s="7" t="s">
        <v>17</v>
      </c>
      <c r="F139" s="7" t="s">
        <v>18</v>
      </c>
      <c r="G139" s="7" t="s">
        <v>19</v>
      </c>
      <c r="H139" s="7" t="s">
        <v>95</v>
      </c>
      <c r="I139" s="7" t="s">
        <v>21</v>
      </c>
      <c r="J139" s="8"/>
      <c r="K139" s="9">
        <v>2</v>
      </c>
      <c r="L139" s="10" t="s">
        <v>22</v>
      </c>
      <c r="M139" s="11">
        <v>59.9</v>
      </c>
      <c r="N139" s="12" cm="1">
        <f t="array" ref="N139">SUM(K139*M139)</f>
        <v>119.8</v>
      </c>
    </row>
    <row r="140" spans="1:14" ht="54.95" customHeight="1">
      <c r="A140" s="6"/>
      <c r="B140" s="7" t="s">
        <v>92</v>
      </c>
      <c r="C140" s="7" t="s">
        <v>93</v>
      </c>
      <c r="D140" s="7" t="s">
        <v>94</v>
      </c>
      <c r="E140" s="7" t="s">
        <v>17</v>
      </c>
      <c r="F140" s="7" t="s">
        <v>18</v>
      </c>
      <c r="G140" s="7" t="s">
        <v>19</v>
      </c>
      <c r="H140" s="7" t="s">
        <v>95</v>
      </c>
      <c r="I140" s="7" t="s">
        <v>21</v>
      </c>
      <c r="J140" s="8"/>
      <c r="K140" s="9">
        <v>2</v>
      </c>
      <c r="L140" s="10" t="s">
        <v>22</v>
      </c>
      <c r="M140" s="11">
        <v>59.9</v>
      </c>
      <c r="N140" s="12" cm="1">
        <f t="array" ref="N140">SUM(K140*M140)</f>
        <v>119.8</v>
      </c>
    </row>
    <row r="141" spans="1:14" ht="54.95" customHeight="1">
      <c r="A141" s="6"/>
      <c r="B141" s="7" t="s">
        <v>92</v>
      </c>
      <c r="C141" s="7" t="s">
        <v>93</v>
      </c>
      <c r="D141" s="7" t="s">
        <v>94</v>
      </c>
      <c r="E141" s="7" t="s">
        <v>17</v>
      </c>
      <c r="F141" s="7" t="s">
        <v>18</v>
      </c>
      <c r="G141" s="7" t="s">
        <v>19</v>
      </c>
      <c r="H141" s="7" t="s">
        <v>95</v>
      </c>
      <c r="I141" s="7" t="s">
        <v>21</v>
      </c>
      <c r="J141" s="8"/>
      <c r="K141" s="9">
        <v>1</v>
      </c>
      <c r="L141" s="10" t="s">
        <v>22</v>
      </c>
      <c r="M141" s="11">
        <v>59.9</v>
      </c>
      <c r="N141" s="12" cm="1">
        <f t="array" ref="N141">SUM(K141*M141)</f>
        <v>59.9</v>
      </c>
    </row>
    <row r="142" spans="1:14" ht="54.95" customHeight="1">
      <c r="A142" s="6"/>
      <c r="B142" s="7" t="s">
        <v>92</v>
      </c>
      <c r="C142" s="7" t="s">
        <v>93</v>
      </c>
      <c r="D142" s="7" t="s">
        <v>94</v>
      </c>
      <c r="E142" s="7" t="s">
        <v>17</v>
      </c>
      <c r="F142" s="7" t="s">
        <v>18</v>
      </c>
      <c r="G142" s="7" t="s">
        <v>19</v>
      </c>
      <c r="H142" s="7" t="s">
        <v>95</v>
      </c>
      <c r="I142" s="7" t="s">
        <v>21</v>
      </c>
      <c r="J142" s="8"/>
      <c r="K142" s="9">
        <v>1</v>
      </c>
      <c r="L142" s="10" t="s">
        <v>22</v>
      </c>
      <c r="M142" s="11">
        <v>59.9</v>
      </c>
      <c r="N142" s="12" cm="1">
        <f t="array" ref="N142">SUM(K142*M142)</f>
        <v>59.9</v>
      </c>
    </row>
    <row r="143" spans="1:14" ht="54.95" customHeight="1">
      <c r="A143" s="6"/>
      <c r="B143" s="7" t="s">
        <v>92</v>
      </c>
      <c r="C143" s="7" t="s">
        <v>93</v>
      </c>
      <c r="D143" s="7" t="s">
        <v>94</v>
      </c>
      <c r="E143" s="7" t="s">
        <v>96</v>
      </c>
      <c r="F143" s="8"/>
      <c r="G143" s="8"/>
      <c r="H143" s="7" t="s">
        <v>95</v>
      </c>
      <c r="I143" s="7" t="s">
        <v>97</v>
      </c>
      <c r="J143" s="7" t="s">
        <v>39</v>
      </c>
      <c r="K143" s="9">
        <v>1</v>
      </c>
      <c r="L143" s="10" t="s">
        <v>22</v>
      </c>
      <c r="M143" s="11">
        <v>59.9</v>
      </c>
      <c r="N143" s="12" cm="1">
        <f t="array" ref="N143">SUM(K143*M143)</f>
        <v>59.9</v>
      </c>
    </row>
    <row r="144" spans="1:14" ht="54.95" customHeight="1">
      <c r="A144" s="6"/>
      <c r="B144" s="7" t="s">
        <v>92</v>
      </c>
      <c r="C144" s="7" t="s">
        <v>93</v>
      </c>
      <c r="D144" s="7" t="s">
        <v>94</v>
      </c>
      <c r="E144" s="7" t="s">
        <v>96</v>
      </c>
      <c r="F144" s="8"/>
      <c r="G144" s="8"/>
      <c r="H144" s="7" t="s">
        <v>95</v>
      </c>
      <c r="I144" s="7" t="s">
        <v>97</v>
      </c>
      <c r="J144" s="7" t="s">
        <v>40</v>
      </c>
      <c r="K144" s="9">
        <v>2</v>
      </c>
      <c r="L144" s="10" t="s">
        <v>22</v>
      </c>
      <c r="M144" s="11">
        <v>59.9</v>
      </c>
      <c r="N144" s="12" cm="1">
        <f t="array" ref="N144">SUM(K144*M144)</f>
        <v>119.8</v>
      </c>
    </row>
    <row r="145" spans="1:14" ht="54.95" customHeight="1">
      <c r="A145" s="6"/>
      <c r="B145" s="7" t="s">
        <v>92</v>
      </c>
      <c r="C145" s="7" t="s">
        <v>93</v>
      </c>
      <c r="D145" s="7" t="s">
        <v>94</v>
      </c>
      <c r="E145" s="7" t="s">
        <v>96</v>
      </c>
      <c r="F145" s="8"/>
      <c r="G145" s="8"/>
      <c r="H145" s="7" t="s">
        <v>95</v>
      </c>
      <c r="I145" s="7" t="s">
        <v>97</v>
      </c>
      <c r="J145" s="7" t="s">
        <v>41</v>
      </c>
      <c r="K145" s="9">
        <v>2</v>
      </c>
      <c r="L145" s="10" t="s">
        <v>22</v>
      </c>
      <c r="M145" s="11">
        <v>59.9</v>
      </c>
      <c r="N145" s="12" cm="1">
        <f t="array" ref="N145">SUM(K145*M145)</f>
        <v>119.8</v>
      </c>
    </row>
    <row r="146" spans="1:14" ht="54.95" customHeight="1">
      <c r="A146" s="6"/>
      <c r="B146" s="7" t="s">
        <v>92</v>
      </c>
      <c r="C146" s="7" t="s">
        <v>93</v>
      </c>
      <c r="D146" s="7" t="s">
        <v>94</v>
      </c>
      <c r="E146" s="7" t="s">
        <v>96</v>
      </c>
      <c r="F146" s="8"/>
      <c r="G146" s="8"/>
      <c r="H146" s="7" t="s">
        <v>95</v>
      </c>
      <c r="I146" s="7" t="s">
        <v>97</v>
      </c>
      <c r="J146" s="7" t="s">
        <v>42</v>
      </c>
      <c r="K146" s="9">
        <v>2</v>
      </c>
      <c r="L146" s="10" t="s">
        <v>22</v>
      </c>
      <c r="M146" s="11">
        <v>59.9</v>
      </c>
      <c r="N146" s="12" cm="1">
        <f t="array" ref="N146">SUM(K146*M146)</f>
        <v>119.8</v>
      </c>
    </row>
    <row r="147" spans="1:14" ht="54.95" customHeight="1">
      <c r="A147" s="6"/>
      <c r="B147" s="7" t="s">
        <v>92</v>
      </c>
      <c r="C147" s="7" t="s">
        <v>93</v>
      </c>
      <c r="D147" s="7" t="s">
        <v>94</v>
      </c>
      <c r="E147" s="7" t="s">
        <v>96</v>
      </c>
      <c r="F147" s="8"/>
      <c r="G147" s="8"/>
      <c r="H147" s="7" t="s">
        <v>95</v>
      </c>
      <c r="I147" s="7" t="s">
        <v>97</v>
      </c>
      <c r="J147" s="7" t="s">
        <v>43</v>
      </c>
      <c r="K147" s="9">
        <v>1</v>
      </c>
      <c r="L147" s="10" t="s">
        <v>22</v>
      </c>
      <c r="M147" s="11">
        <v>59.9</v>
      </c>
      <c r="N147" s="12" cm="1">
        <f t="array" ref="N147">SUM(K147*M147)</f>
        <v>59.9</v>
      </c>
    </row>
    <row r="148" spans="1:14" ht="54.95" customHeight="1">
      <c r="A148" s="6"/>
      <c r="B148" s="7" t="s">
        <v>92</v>
      </c>
      <c r="C148" s="7" t="s">
        <v>93</v>
      </c>
      <c r="D148" s="7" t="s">
        <v>94</v>
      </c>
      <c r="E148" s="7" t="s">
        <v>96</v>
      </c>
      <c r="F148" s="8"/>
      <c r="G148" s="8"/>
      <c r="H148" s="7" t="s">
        <v>95</v>
      </c>
      <c r="I148" s="7" t="s">
        <v>97</v>
      </c>
      <c r="J148" s="7" t="s">
        <v>98</v>
      </c>
      <c r="K148" s="9">
        <v>1</v>
      </c>
      <c r="L148" s="10" t="s">
        <v>22</v>
      </c>
      <c r="M148" s="11">
        <v>59.9</v>
      </c>
      <c r="N148" s="12" cm="1">
        <f t="array" ref="N148">SUM(K148*M148)</f>
        <v>59.9</v>
      </c>
    </row>
    <row r="149" spans="1:14" ht="54.95" customHeight="1">
      <c r="A149" s="6"/>
      <c r="B149" s="7" t="s">
        <v>92</v>
      </c>
      <c r="C149" s="7" t="s">
        <v>93</v>
      </c>
      <c r="D149" s="7" t="s">
        <v>94</v>
      </c>
      <c r="E149" s="7" t="s">
        <v>96</v>
      </c>
      <c r="F149" s="7" t="s">
        <v>18</v>
      </c>
      <c r="G149" s="7" t="s">
        <v>19</v>
      </c>
      <c r="H149" s="7" t="s">
        <v>95</v>
      </c>
      <c r="I149" s="7" t="s">
        <v>97</v>
      </c>
      <c r="J149" s="8"/>
      <c r="K149" s="9">
        <v>1</v>
      </c>
      <c r="L149" s="10" t="s">
        <v>22</v>
      </c>
      <c r="M149" s="11">
        <v>59.9</v>
      </c>
      <c r="N149" s="12" cm="1">
        <f t="array" ref="N149">SUM(K149*M149)</f>
        <v>59.9</v>
      </c>
    </row>
    <row r="150" spans="1:14" ht="54.95" customHeight="1">
      <c r="A150" s="6"/>
      <c r="B150" s="7" t="s">
        <v>92</v>
      </c>
      <c r="C150" s="7" t="s">
        <v>93</v>
      </c>
      <c r="D150" s="7" t="s">
        <v>94</v>
      </c>
      <c r="E150" s="7" t="s">
        <v>96</v>
      </c>
      <c r="F150" s="7" t="s">
        <v>18</v>
      </c>
      <c r="G150" s="7" t="s">
        <v>19</v>
      </c>
      <c r="H150" s="7" t="s">
        <v>95</v>
      </c>
      <c r="I150" s="7" t="s">
        <v>97</v>
      </c>
      <c r="J150" s="8"/>
      <c r="K150" s="9">
        <v>2</v>
      </c>
      <c r="L150" s="10" t="s">
        <v>22</v>
      </c>
      <c r="M150" s="11">
        <v>59.9</v>
      </c>
      <c r="N150" s="12" cm="1">
        <f t="array" ref="N150">SUM(K150*M150)</f>
        <v>119.8</v>
      </c>
    </row>
    <row r="151" spans="1:14" ht="54.95" customHeight="1">
      <c r="A151" s="6"/>
      <c r="B151" s="7" t="s">
        <v>92</v>
      </c>
      <c r="C151" s="7" t="s">
        <v>93</v>
      </c>
      <c r="D151" s="7" t="s">
        <v>94</v>
      </c>
      <c r="E151" s="7" t="s">
        <v>96</v>
      </c>
      <c r="F151" s="7" t="s">
        <v>18</v>
      </c>
      <c r="G151" s="7" t="s">
        <v>19</v>
      </c>
      <c r="H151" s="7" t="s">
        <v>95</v>
      </c>
      <c r="I151" s="7" t="s">
        <v>97</v>
      </c>
      <c r="J151" s="8"/>
      <c r="K151" s="9">
        <v>2</v>
      </c>
      <c r="L151" s="10" t="s">
        <v>22</v>
      </c>
      <c r="M151" s="11">
        <v>59.9</v>
      </c>
      <c r="N151" s="12" cm="1">
        <f t="array" ref="N151">SUM(K151*M151)</f>
        <v>119.8</v>
      </c>
    </row>
    <row r="152" spans="1:14" ht="54.95" customHeight="1">
      <c r="A152" s="6"/>
      <c r="B152" s="7" t="s">
        <v>92</v>
      </c>
      <c r="C152" s="7" t="s">
        <v>93</v>
      </c>
      <c r="D152" s="7" t="s">
        <v>94</v>
      </c>
      <c r="E152" s="7" t="s">
        <v>96</v>
      </c>
      <c r="F152" s="7" t="s">
        <v>18</v>
      </c>
      <c r="G152" s="7" t="s">
        <v>19</v>
      </c>
      <c r="H152" s="7" t="s">
        <v>95</v>
      </c>
      <c r="I152" s="7" t="s">
        <v>97</v>
      </c>
      <c r="J152" s="8"/>
      <c r="K152" s="9">
        <v>2</v>
      </c>
      <c r="L152" s="10" t="s">
        <v>22</v>
      </c>
      <c r="M152" s="11">
        <v>59.9</v>
      </c>
      <c r="N152" s="12" cm="1">
        <f t="array" ref="N152">SUM(K152*M152)</f>
        <v>119.8</v>
      </c>
    </row>
    <row r="153" spans="1:14" ht="54.95" customHeight="1">
      <c r="A153" s="6"/>
      <c r="B153" s="7" t="s">
        <v>92</v>
      </c>
      <c r="C153" s="7" t="s">
        <v>93</v>
      </c>
      <c r="D153" s="7" t="s">
        <v>94</v>
      </c>
      <c r="E153" s="7" t="s">
        <v>96</v>
      </c>
      <c r="F153" s="7" t="s">
        <v>18</v>
      </c>
      <c r="G153" s="7" t="s">
        <v>19</v>
      </c>
      <c r="H153" s="7" t="s">
        <v>95</v>
      </c>
      <c r="I153" s="7" t="s">
        <v>97</v>
      </c>
      <c r="J153" s="8"/>
      <c r="K153" s="9">
        <v>1</v>
      </c>
      <c r="L153" s="10" t="s">
        <v>22</v>
      </c>
      <c r="M153" s="11">
        <v>59.9</v>
      </c>
      <c r="N153" s="12" cm="1">
        <f t="array" ref="N153">SUM(K153*M153)</f>
        <v>59.9</v>
      </c>
    </row>
    <row r="154" spans="1:14" ht="54.95" customHeight="1">
      <c r="A154" s="6"/>
      <c r="B154" s="7" t="s">
        <v>92</v>
      </c>
      <c r="C154" s="7" t="s">
        <v>93</v>
      </c>
      <c r="D154" s="7" t="s">
        <v>94</v>
      </c>
      <c r="E154" s="7" t="s">
        <v>96</v>
      </c>
      <c r="F154" s="7" t="s">
        <v>18</v>
      </c>
      <c r="G154" s="7" t="s">
        <v>19</v>
      </c>
      <c r="H154" s="7" t="s">
        <v>95</v>
      </c>
      <c r="I154" s="7" t="s">
        <v>97</v>
      </c>
      <c r="J154" s="8"/>
      <c r="K154" s="9">
        <v>1</v>
      </c>
      <c r="L154" s="10" t="s">
        <v>22</v>
      </c>
      <c r="M154" s="11">
        <v>59.9</v>
      </c>
      <c r="N154" s="12" cm="1">
        <f t="array" ref="N154">SUM(K154*M154)</f>
        <v>59.9</v>
      </c>
    </row>
    <row r="155" spans="1:14" ht="54.95" customHeight="1">
      <c r="A155" s="6"/>
      <c r="B155" s="7" t="s">
        <v>92</v>
      </c>
      <c r="C155" s="7" t="s">
        <v>93</v>
      </c>
      <c r="D155" s="7" t="s">
        <v>94</v>
      </c>
      <c r="E155" s="7" t="s">
        <v>23</v>
      </c>
      <c r="F155" s="8"/>
      <c r="G155" s="8"/>
      <c r="H155" s="7" t="s">
        <v>95</v>
      </c>
      <c r="I155" s="7" t="s">
        <v>24</v>
      </c>
      <c r="J155" s="7" t="s">
        <v>38</v>
      </c>
      <c r="K155" s="9">
        <v>1</v>
      </c>
      <c r="L155" s="10" t="s">
        <v>22</v>
      </c>
      <c r="M155" s="11">
        <v>59.9</v>
      </c>
      <c r="N155" s="12" cm="1">
        <f t="array" ref="N155">SUM(K155*M155)</f>
        <v>59.9</v>
      </c>
    </row>
    <row r="156" spans="1:14" ht="54.95" customHeight="1">
      <c r="A156" s="6"/>
      <c r="B156" s="7" t="s">
        <v>92</v>
      </c>
      <c r="C156" s="7" t="s">
        <v>93</v>
      </c>
      <c r="D156" s="7" t="s">
        <v>94</v>
      </c>
      <c r="E156" s="7" t="s">
        <v>23</v>
      </c>
      <c r="F156" s="8"/>
      <c r="G156" s="8"/>
      <c r="H156" s="7" t="s">
        <v>95</v>
      </c>
      <c r="I156" s="7" t="s">
        <v>24</v>
      </c>
      <c r="J156" s="7" t="s">
        <v>39</v>
      </c>
      <c r="K156" s="9">
        <v>1</v>
      </c>
      <c r="L156" s="10" t="s">
        <v>22</v>
      </c>
      <c r="M156" s="11">
        <v>59.9</v>
      </c>
      <c r="N156" s="12" cm="1">
        <f t="array" ref="N156">SUM(K156*M156)</f>
        <v>59.9</v>
      </c>
    </row>
    <row r="157" spans="1:14" ht="54.95" customHeight="1">
      <c r="A157" s="6"/>
      <c r="B157" s="7" t="s">
        <v>92</v>
      </c>
      <c r="C157" s="7" t="s">
        <v>93</v>
      </c>
      <c r="D157" s="7" t="s">
        <v>94</v>
      </c>
      <c r="E157" s="7" t="s">
        <v>23</v>
      </c>
      <c r="F157" s="8"/>
      <c r="G157" s="8"/>
      <c r="H157" s="7" t="s">
        <v>95</v>
      </c>
      <c r="I157" s="7" t="s">
        <v>24</v>
      </c>
      <c r="J157" s="7" t="s">
        <v>40</v>
      </c>
      <c r="K157" s="9">
        <v>2</v>
      </c>
      <c r="L157" s="10" t="s">
        <v>22</v>
      </c>
      <c r="M157" s="11">
        <v>59.9</v>
      </c>
      <c r="N157" s="12" cm="1">
        <f t="array" ref="N157">SUM(K157*M157)</f>
        <v>119.8</v>
      </c>
    </row>
    <row r="158" spans="1:14" ht="54.95" customHeight="1">
      <c r="A158" s="6"/>
      <c r="B158" s="7" t="s">
        <v>92</v>
      </c>
      <c r="C158" s="7" t="s">
        <v>93</v>
      </c>
      <c r="D158" s="7" t="s">
        <v>94</v>
      </c>
      <c r="E158" s="7" t="s">
        <v>23</v>
      </c>
      <c r="F158" s="8"/>
      <c r="G158" s="8"/>
      <c r="H158" s="7" t="s">
        <v>95</v>
      </c>
      <c r="I158" s="7" t="s">
        <v>24</v>
      </c>
      <c r="J158" s="7" t="s">
        <v>41</v>
      </c>
      <c r="K158" s="9">
        <v>2</v>
      </c>
      <c r="L158" s="10" t="s">
        <v>22</v>
      </c>
      <c r="M158" s="11">
        <v>59.9</v>
      </c>
      <c r="N158" s="12" cm="1">
        <f t="array" ref="N158">SUM(K158*M158)</f>
        <v>119.8</v>
      </c>
    </row>
    <row r="159" spans="1:14" ht="54.95" customHeight="1">
      <c r="A159" s="6"/>
      <c r="B159" s="7" t="s">
        <v>92</v>
      </c>
      <c r="C159" s="7" t="s">
        <v>93</v>
      </c>
      <c r="D159" s="7" t="s">
        <v>94</v>
      </c>
      <c r="E159" s="7" t="s">
        <v>23</v>
      </c>
      <c r="F159" s="8"/>
      <c r="G159" s="8"/>
      <c r="H159" s="7" t="s">
        <v>95</v>
      </c>
      <c r="I159" s="7" t="s">
        <v>24</v>
      </c>
      <c r="J159" s="7" t="s">
        <v>42</v>
      </c>
      <c r="K159" s="9">
        <v>1</v>
      </c>
      <c r="L159" s="10" t="s">
        <v>22</v>
      </c>
      <c r="M159" s="11">
        <v>59.9</v>
      </c>
      <c r="N159" s="12" cm="1">
        <f t="array" ref="N159">SUM(K159*M159)</f>
        <v>59.9</v>
      </c>
    </row>
    <row r="160" spans="1:14" ht="54.95" customHeight="1">
      <c r="A160" s="6"/>
      <c r="B160" s="7" t="s">
        <v>92</v>
      </c>
      <c r="C160" s="7" t="s">
        <v>93</v>
      </c>
      <c r="D160" s="7" t="s">
        <v>94</v>
      </c>
      <c r="E160" s="7" t="s">
        <v>23</v>
      </c>
      <c r="F160" s="8"/>
      <c r="G160" s="8"/>
      <c r="H160" s="7" t="s">
        <v>95</v>
      </c>
      <c r="I160" s="7" t="s">
        <v>24</v>
      </c>
      <c r="J160" s="7" t="s">
        <v>43</v>
      </c>
      <c r="K160" s="9">
        <v>1</v>
      </c>
      <c r="L160" s="10" t="s">
        <v>22</v>
      </c>
      <c r="M160" s="11">
        <v>59.9</v>
      </c>
      <c r="N160" s="12" cm="1">
        <f t="array" ref="N160">SUM(K160*M160)</f>
        <v>59.9</v>
      </c>
    </row>
    <row r="161" spans="1:14" ht="54.95" customHeight="1">
      <c r="A161" s="6"/>
      <c r="B161" s="7" t="s">
        <v>92</v>
      </c>
      <c r="C161" s="7" t="s">
        <v>93</v>
      </c>
      <c r="D161" s="7" t="s">
        <v>94</v>
      </c>
      <c r="E161" s="7" t="s">
        <v>23</v>
      </c>
      <c r="F161" s="8"/>
      <c r="G161" s="8"/>
      <c r="H161" s="7" t="s">
        <v>95</v>
      </c>
      <c r="I161" s="7" t="s">
        <v>24</v>
      </c>
      <c r="J161" s="7" t="s">
        <v>98</v>
      </c>
      <c r="K161" s="9">
        <v>1</v>
      </c>
      <c r="L161" s="10" t="s">
        <v>22</v>
      </c>
      <c r="M161" s="11">
        <v>59.9</v>
      </c>
      <c r="N161" s="12" cm="1">
        <f t="array" ref="N161">SUM(K161*M161)</f>
        <v>59.9</v>
      </c>
    </row>
    <row r="162" spans="1:14" ht="54.95" customHeight="1">
      <c r="A162" s="6"/>
      <c r="B162" s="7" t="s">
        <v>99</v>
      </c>
      <c r="C162" s="7" t="s">
        <v>100</v>
      </c>
      <c r="D162" s="7" t="s">
        <v>67</v>
      </c>
      <c r="E162" s="7" t="s">
        <v>101</v>
      </c>
      <c r="F162" s="8"/>
      <c r="G162" s="8"/>
      <c r="H162" s="7" t="s">
        <v>70</v>
      </c>
      <c r="I162" s="7" t="s">
        <v>102</v>
      </c>
      <c r="J162" s="7" t="s">
        <v>38</v>
      </c>
      <c r="K162" s="9">
        <v>1</v>
      </c>
      <c r="L162" s="10" t="s">
        <v>22</v>
      </c>
      <c r="M162" s="11">
        <v>59.9</v>
      </c>
      <c r="N162" s="12" cm="1">
        <f t="array" ref="N162">SUM(K162*M162)</f>
        <v>59.9</v>
      </c>
    </row>
    <row r="163" spans="1:14" ht="54.95" customHeight="1">
      <c r="A163" s="6"/>
      <c r="B163" s="7" t="s">
        <v>99</v>
      </c>
      <c r="C163" s="7" t="s">
        <v>100</v>
      </c>
      <c r="D163" s="7" t="s">
        <v>67</v>
      </c>
      <c r="E163" s="7" t="s">
        <v>101</v>
      </c>
      <c r="F163" s="8"/>
      <c r="G163" s="8"/>
      <c r="H163" s="7" t="s">
        <v>70</v>
      </c>
      <c r="I163" s="7" t="s">
        <v>102</v>
      </c>
      <c r="J163" s="7" t="s">
        <v>39</v>
      </c>
      <c r="K163" s="9">
        <v>1</v>
      </c>
      <c r="L163" s="10" t="s">
        <v>22</v>
      </c>
      <c r="M163" s="11">
        <v>59.9</v>
      </c>
      <c r="N163" s="12" cm="1">
        <f t="array" ref="N163">SUM(K163*M163)</f>
        <v>59.9</v>
      </c>
    </row>
    <row r="164" spans="1:14" ht="54.95" customHeight="1">
      <c r="A164" s="6"/>
      <c r="B164" s="7" t="s">
        <v>99</v>
      </c>
      <c r="C164" s="7" t="s">
        <v>100</v>
      </c>
      <c r="D164" s="7" t="s">
        <v>67</v>
      </c>
      <c r="E164" s="7" t="s">
        <v>101</v>
      </c>
      <c r="F164" s="8"/>
      <c r="G164" s="8"/>
      <c r="H164" s="7" t="s">
        <v>70</v>
      </c>
      <c r="I164" s="7" t="s">
        <v>102</v>
      </c>
      <c r="J164" s="7" t="s">
        <v>40</v>
      </c>
      <c r="K164" s="9">
        <v>2</v>
      </c>
      <c r="L164" s="10" t="s">
        <v>22</v>
      </c>
      <c r="M164" s="11">
        <v>59.9</v>
      </c>
      <c r="N164" s="12" cm="1">
        <f t="array" ref="N164">SUM(K164*M164)</f>
        <v>119.8</v>
      </c>
    </row>
    <row r="165" spans="1:14" ht="54.95" customHeight="1">
      <c r="A165" s="6"/>
      <c r="B165" s="7" t="s">
        <v>99</v>
      </c>
      <c r="C165" s="7" t="s">
        <v>100</v>
      </c>
      <c r="D165" s="7" t="s">
        <v>67</v>
      </c>
      <c r="E165" s="7" t="s">
        <v>101</v>
      </c>
      <c r="F165" s="8"/>
      <c r="G165" s="8"/>
      <c r="H165" s="7" t="s">
        <v>70</v>
      </c>
      <c r="I165" s="7" t="s">
        <v>102</v>
      </c>
      <c r="J165" s="7" t="s">
        <v>41</v>
      </c>
      <c r="K165" s="9">
        <v>2</v>
      </c>
      <c r="L165" s="10" t="s">
        <v>22</v>
      </c>
      <c r="M165" s="11">
        <v>59.9</v>
      </c>
      <c r="N165" s="12" cm="1">
        <f t="array" ref="N165">SUM(K165*M165)</f>
        <v>119.8</v>
      </c>
    </row>
    <row r="166" spans="1:14" ht="54.95" customHeight="1">
      <c r="A166" s="6"/>
      <c r="B166" s="7" t="s">
        <v>99</v>
      </c>
      <c r="C166" s="7" t="s">
        <v>100</v>
      </c>
      <c r="D166" s="7" t="s">
        <v>67</v>
      </c>
      <c r="E166" s="7" t="s">
        <v>101</v>
      </c>
      <c r="F166" s="8"/>
      <c r="G166" s="8"/>
      <c r="H166" s="7" t="s">
        <v>70</v>
      </c>
      <c r="I166" s="7" t="s">
        <v>102</v>
      </c>
      <c r="J166" s="7" t="s">
        <v>42</v>
      </c>
      <c r="K166" s="9">
        <v>1</v>
      </c>
      <c r="L166" s="10" t="s">
        <v>22</v>
      </c>
      <c r="M166" s="11">
        <v>59.9</v>
      </c>
      <c r="N166" s="12" cm="1">
        <f t="array" ref="N166">SUM(K166*M166)</f>
        <v>59.9</v>
      </c>
    </row>
    <row r="167" spans="1:14" ht="54.95" customHeight="1">
      <c r="A167" s="6"/>
      <c r="B167" s="7" t="s">
        <v>99</v>
      </c>
      <c r="C167" s="7" t="s">
        <v>100</v>
      </c>
      <c r="D167" s="7" t="s">
        <v>67</v>
      </c>
      <c r="E167" s="7" t="s">
        <v>101</v>
      </c>
      <c r="F167" s="8"/>
      <c r="G167" s="8"/>
      <c r="H167" s="7" t="s">
        <v>70</v>
      </c>
      <c r="I167" s="7" t="s">
        <v>102</v>
      </c>
      <c r="J167" s="7" t="s">
        <v>43</v>
      </c>
      <c r="K167" s="9">
        <v>1</v>
      </c>
      <c r="L167" s="10" t="s">
        <v>22</v>
      </c>
      <c r="M167" s="11">
        <v>59.9</v>
      </c>
      <c r="N167" s="12" cm="1">
        <f t="array" ref="N167">SUM(K167*M167)</f>
        <v>59.9</v>
      </c>
    </row>
    <row r="168" spans="1:14" ht="54.95" customHeight="1">
      <c r="A168" s="6"/>
      <c r="B168" s="7" t="s">
        <v>99</v>
      </c>
      <c r="C168" s="7" t="s">
        <v>100</v>
      </c>
      <c r="D168" s="7" t="s">
        <v>67</v>
      </c>
      <c r="E168" s="7" t="s">
        <v>101</v>
      </c>
      <c r="F168" s="8"/>
      <c r="G168" s="8"/>
      <c r="H168" s="7" t="s">
        <v>70</v>
      </c>
      <c r="I168" s="7" t="s">
        <v>102</v>
      </c>
      <c r="J168" s="7" t="s">
        <v>98</v>
      </c>
      <c r="K168" s="9">
        <v>1</v>
      </c>
      <c r="L168" s="10" t="s">
        <v>22</v>
      </c>
      <c r="M168" s="11">
        <v>59.9</v>
      </c>
      <c r="N168" s="12" cm="1">
        <f t="array" ref="N168">SUM(K168*M168)</f>
        <v>59.9</v>
      </c>
    </row>
    <row r="169" spans="1:14" ht="54.95" customHeight="1">
      <c r="A169" s="6"/>
      <c r="B169" s="7" t="s">
        <v>99</v>
      </c>
      <c r="C169" s="7" t="s">
        <v>100</v>
      </c>
      <c r="D169" s="7" t="s">
        <v>67</v>
      </c>
      <c r="E169" s="7" t="s">
        <v>101</v>
      </c>
      <c r="F169" s="7" t="s">
        <v>71</v>
      </c>
      <c r="G169" s="7" t="s">
        <v>72</v>
      </c>
      <c r="H169" s="7" t="s">
        <v>70</v>
      </c>
      <c r="I169" s="7" t="s">
        <v>102</v>
      </c>
      <c r="J169" s="8"/>
      <c r="K169" s="9">
        <v>1</v>
      </c>
      <c r="L169" s="10" t="s">
        <v>22</v>
      </c>
      <c r="M169" s="11">
        <v>59.9</v>
      </c>
      <c r="N169" s="12" cm="1">
        <f t="array" ref="N169">SUM(K169*M169)</f>
        <v>59.9</v>
      </c>
    </row>
    <row r="170" spans="1:14" ht="54.95" customHeight="1">
      <c r="A170" s="6"/>
      <c r="B170" s="7" t="s">
        <v>99</v>
      </c>
      <c r="C170" s="7" t="s">
        <v>100</v>
      </c>
      <c r="D170" s="7" t="s">
        <v>67</v>
      </c>
      <c r="E170" s="7" t="s">
        <v>101</v>
      </c>
      <c r="F170" s="7" t="s">
        <v>71</v>
      </c>
      <c r="G170" s="7" t="s">
        <v>72</v>
      </c>
      <c r="H170" s="7" t="s">
        <v>70</v>
      </c>
      <c r="I170" s="7" t="s">
        <v>102</v>
      </c>
      <c r="J170" s="8"/>
      <c r="K170" s="9">
        <v>1</v>
      </c>
      <c r="L170" s="10" t="s">
        <v>22</v>
      </c>
      <c r="M170" s="11">
        <v>59.9</v>
      </c>
      <c r="N170" s="12" cm="1">
        <f t="array" ref="N170">SUM(K170*M170)</f>
        <v>59.9</v>
      </c>
    </row>
    <row r="171" spans="1:14" ht="54.95" customHeight="1">
      <c r="A171" s="6"/>
      <c r="B171" s="7" t="s">
        <v>99</v>
      </c>
      <c r="C171" s="7" t="s">
        <v>100</v>
      </c>
      <c r="D171" s="7" t="s">
        <v>67</v>
      </c>
      <c r="E171" s="7" t="s">
        <v>101</v>
      </c>
      <c r="F171" s="7" t="s">
        <v>71</v>
      </c>
      <c r="G171" s="7" t="s">
        <v>72</v>
      </c>
      <c r="H171" s="7" t="s">
        <v>70</v>
      </c>
      <c r="I171" s="7" t="s">
        <v>102</v>
      </c>
      <c r="J171" s="8"/>
      <c r="K171" s="9">
        <v>2</v>
      </c>
      <c r="L171" s="10" t="s">
        <v>22</v>
      </c>
      <c r="M171" s="11">
        <v>59.9</v>
      </c>
      <c r="N171" s="12" cm="1">
        <f t="array" ref="N171">SUM(K171*M171)</f>
        <v>119.8</v>
      </c>
    </row>
    <row r="172" spans="1:14" ht="54.95" customHeight="1">
      <c r="A172" s="6"/>
      <c r="B172" s="7" t="s">
        <v>99</v>
      </c>
      <c r="C172" s="7" t="s">
        <v>100</v>
      </c>
      <c r="D172" s="7" t="s">
        <v>67</v>
      </c>
      <c r="E172" s="7" t="s">
        <v>101</v>
      </c>
      <c r="F172" s="7" t="s">
        <v>71</v>
      </c>
      <c r="G172" s="7" t="s">
        <v>72</v>
      </c>
      <c r="H172" s="7" t="s">
        <v>70</v>
      </c>
      <c r="I172" s="7" t="s">
        <v>102</v>
      </c>
      <c r="J172" s="8"/>
      <c r="K172" s="9">
        <v>2</v>
      </c>
      <c r="L172" s="10" t="s">
        <v>22</v>
      </c>
      <c r="M172" s="11">
        <v>59.9</v>
      </c>
      <c r="N172" s="12" cm="1">
        <f t="array" ref="N172">SUM(K172*M172)</f>
        <v>119.8</v>
      </c>
    </row>
    <row r="173" spans="1:14" ht="54.95" customHeight="1">
      <c r="A173" s="6"/>
      <c r="B173" s="7" t="s">
        <v>99</v>
      </c>
      <c r="C173" s="7" t="s">
        <v>100</v>
      </c>
      <c r="D173" s="7" t="s">
        <v>67</v>
      </c>
      <c r="E173" s="7" t="s">
        <v>101</v>
      </c>
      <c r="F173" s="7" t="s">
        <v>71</v>
      </c>
      <c r="G173" s="7" t="s">
        <v>72</v>
      </c>
      <c r="H173" s="7" t="s">
        <v>70</v>
      </c>
      <c r="I173" s="7" t="s">
        <v>102</v>
      </c>
      <c r="J173" s="8"/>
      <c r="K173" s="9">
        <v>1</v>
      </c>
      <c r="L173" s="10" t="s">
        <v>22</v>
      </c>
      <c r="M173" s="11">
        <v>59.9</v>
      </c>
      <c r="N173" s="12" cm="1">
        <f t="array" ref="N173">SUM(K173*M173)</f>
        <v>59.9</v>
      </c>
    </row>
    <row r="174" spans="1:14" ht="54.95" customHeight="1">
      <c r="A174" s="6"/>
      <c r="B174" s="7" t="s">
        <v>99</v>
      </c>
      <c r="C174" s="7" t="s">
        <v>100</v>
      </c>
      <c r="D174" s="7" t="s">
        <v>67</v>
      </c>
      <c r="E174" s="7" t="s">
        <v>101</v>
      </c>
      <c r="F174" s="7" t="s">
        <v>71</v>
      </c>
      <c r="G174" s="7" t="s">
        <v>72</v>
      </c>
      <c r="H174" s="7" t="s">
        <v>70</v>
      </c>
      <c r="I174" s="7" t="s">
        <v>102</v>
      </c>
      <c r="J174" s="8"/>
      <c r="K174" s="9">
        <v>1</v>
      </c>
      <c r="L174" s="10" t="s">
        <v>22</v>
      </c>
      <c r="M174" s="11">
        <v>59.9</v>
      </c>
      <c r="N174" s="12" cm="1">
        <f t="array" ref="N174">SUM(K174*M174)</f>
        <v>59.9</v>
      </c>
    </row>
    <row r="175" spans="1:14" ht="54.95" customHeight="1">
      <c r="A175" s="6"/>
      <c r="B175" s="7" t="s">
        <v>99</v>
      </c>
      <c r="C175" s="7" t="s">
        <v>100</v>
      </c>
      <c r="D175" s="7" t="s">
        <v>67</v>
      </c>
      <c r="E175" s="7" t="s">
        <v>101</v>
      </c>
      <c r="F175" s="7" t="s">
        <v>71</v>
      </c>
      <c r="G175" s="7" t="s">
        <v>72</v>
      </c>
      <c r="H175" s="7" t="s">
        <v>70</v>
      </c>
      <c r="I175" s="7" t="s">
        <v>102</v>
      </c>
      <c r="J175" s="8"/>
      <c r="K175" s="9">
        <v>1</v>
      </c>
      <c r="L175" s="10" t="s">
        <v>22</v>
      </c>
      <c r="M175" s="11">
        <v>59.9</v>
      </c>
      <c r="N175" s="12" cm="1">
        <f t="array" ref="N175">SUM(K175*M175)</f>
        <v>59.9</v>
      </c>
    </row>
    <row r="176" spans="1:14" ht="54.95" customHeight="1">
      <c r="A176" s="6"/>
      <c r="B176" s="7" t="s">
        <v>99</v>
      </c>
      <c r="C176" s="7" t="s">
        <v>100</v>
      </c>
      <c r="D176" s="7" t="s">
        <v>67</v>
      </c>
      <c r="E176" s="7" t="s">
        <v>84</v>
      </c>
      <c r="F176" s="8"/>
      <c r="G176" s="8"/>
      <c r="H176" s="7" t="s">
        <v>70</v>
      </c>
      <c r="I176" s="7" t="s">
        <v>85</v>
      </c>
      <c r="J176" s="7" t="s">
        <v>38</v>
      </c>
      <c r="K176" s="9">
        <v>1</v>
      </c>
      <c r="L176" s="10" t="s">
        <v>22</v>
      </c>
      <c r="M176" s="11">
        <v>59.9</v>
      </c>
      <c r="N176" s="12" cm="1">
        <f t="array" ref="N176">SUM(K176*M176)</f>
        <v>59.9</v>
      </c>
    </row>
    <row r="177" spans="1:14" ht="54.95" customHeight="1">
      <c r="A177" s="6"/>
      <c r="B177" s="7" t="s">
        <v>99</v>
      </c>
      <c r="C177" s="7" t="s">
        <v>100</v>
      </c>
      <c r="D177" s="7" t="s">
        <v>67</v>
      </c>
      <c r="E177" s="7" t="s">
        <v>84</v>
      </c>
      <c r="F177" s="8"/>
      <c r="G177" s="8"/>
      <c r="H177" s="7" t="s">
        <v>70</v>
      </c>
      <c r="I177" s="7" t="s">
        <v>85</v>
      </c>
      <c r="J177" s="7" t="s">
        <v>39</v>
      </c>
      <c r="K177" s="9">
        <v>2</v>
      </c>
      <c r="L177" s="10" t="s">
        <v>22</v>
      </c>
      <c r="M177" s="11">
        <v>59.9</v>
      </c>
      <c r="N177" s="12" cm="1">
        <f t="array" ref="N177">SUM(K177*M177)</f>
        <v>119.8</v>
      </c>
    </row>
    <row r="178" spans="1:14" ht="54.95" customHeight="1">
      <c r="A178" s="6"/>
      <c r="B178" s="7" t="s">
        <v>99</v>
      </c>
      <c r="C178" s="7" t="s">
        <v>100</v>
      </c>
      <c r="D178" s="7" t="s">
        <v>67</v>
      </c>
      <c r="E178" s="7" t="s">
        <v>84</v>
      </c>
      <c r="F178" s="8"/>
      <c r="G178" s="8"/>
      <c r="H178" s="7" t="s">
        <v>70</v>
      </c>
      <c r="I178" s="7" t="s">
        <v>85</v>
      </c>
      <c r="J178" s="7" t="s">
        <v>40</v>
      </c>
      <c r="K178" s="9">
        <v>2</v>
      </c>
      <c r="L178" s="10" t="s">
        <v>22</v>
      </c>
      <c r="M178" s="11">
        <v>59.9</v>
      </c>
      <c r="N178" s="12" cm="1">
        <f t="array" ref="N178">SUM(K178*M178)</f>
        <v>119.8</v>
      </c>
    </row>
    <row r="179" spans="1:14" ht="54.95" customHeight="1">
      <c r="A179" s="6"/>
      <c r="B179" s="7" t="s">
        <v>99</v>
      </c>
      <c r="C179" s="7" t="s">
        <v>100</v>
      </c>
      <c r="D179" s="7" t="s">
        <v>67</v>
      </c>
      <c r="E179" s="7" t="s">
        <v>84</v>
      </c>
      <c r="F179" s="8"/>
      <c r="G179" s="8"/>
      <c r="H179" s="7" t="s">
        <v>70</v>
      </c>
      <c r="I179" s="7" t="s">
        <v>85</v>
      </c>
      <c r="J179" s="7" t="s">
        <v>41</v>
      </c>
      <c r="K179" s="9">
        <v>2</v>
      </c>
      <c r="L179" s="10" t="s">
        <v>22</v>
      </c>
      <c r="M179" s="11">
        <v>59.9</v>
      </c>
      <c r="N179" s="12" cm="1">
        <f t="array" ref="N179">SUM(K179*M179)</f>
        <v>119.8</v>
      </c>
    </row>
    <row r="180" spans="1:14" ht="54.95" customHeight="1">
      <c r="A180" s="6"/>
      <c r="B180" s="7" t="s">
        <v>99</v>
      </c>
      <c r="C180" s="7" t="s">
        <v>100</v>
      </c>
      <c r="D180" s="7" t="s">
        <v>67</v>
      </c>
      <c r="E180" s="7" t="s">
        <v>84</v>
      </c>
      <c r="F180" s="8"/>
      <c r="G180" s="8"/>
      <c r="H180" s="7" t="s">
        <v>70</v>
      </c>
      <c r="I180" s="7" t="s">
        <v>85</v>
      </c>
      <c r="J180" s="7" t="s">
        <v>42</v>
      </c>
      <c r="K180" s="9">
        <v>1</v>
      </c>
      <c r="L180" s="10" t="s">
        <v>22</v>
      </c>
      <c r="M180" s="11">
        <v>59.9</v>
      </c>
      <c r="N180" s="12" cm="1">
        <f t="array" ref="N180">SUM(K180*M180)</f>
        <v>59.9</v>
      </c>
    </row>
    <row r="181" spans="1:14" ht="54.95" customHeight="1">
      <c r="A181" s="6"/>
      <c r="B181" s="7" t="s">
        <v>99</v>
      </c>
      <c r="C181" s="7" t="s">
        <v>100</v>
      </c>
      <c r="D181" s="7" t="s">
        <v>67</v>
      </c>
      <c r="E181" s="7" t="s">
        <v>84</v>
      </c>
      <c r="F181" s="8"/>
      <c r="G181" s="8"/>
      <c r="H181" s="7" t="s">
        <v>70</v>
      </c>
      <c r="I181" s="7" t="s">
        <v>85</v>
      </c>
      <c r="J181" s="7" t="s">
        <v>43</v>
      </c>
      <c r="K181" s="9">
        <v>1</v>
      </c>
      <c r="L181" s="10" t="s">
        <v>22</v>
      </c>
      <c r="M181" s="11">
        <v>59.9</v>
      </c>
      <c r="N181" s="12" cm="1">
        <f t="array" ref="N181">SUM(K181*M181)</f>
        <v>59.9</v>
      </c>
    </row>
    <row r="182" spans="1:14" ht="54.95" customHeight="1">
      <c r="A182" s="6"/>
      <c r="B182" s="7" t="s">
        <v>99</v>
      </c>
      <c r="C182" s="7" t="s">
        <v>100</v>
      </c>
      <c r="D182" s="7" t="s">
        <v>67</v>
      </c>
      <c r="E182" s="7" t="s">
        <v>84</v>
      </c>
      <c r="F182" s="7" t="s">
        <v>61</v>
      </c>
      <c r="G182" s="7" t="s">
        <v>62</v>
      </c>
      <c r="H182" s="7" t="s">
        <v>70</v>
      </c>
      <c r="I182" s="7" t="s">
        <v>85</v>
      </c>
      <c r="J182" s="8"/>
      <c r="K182" s="9">
        <v>3</v>
      </c>
      <c r="L182" s="10" t="s">
        <v>22</v>
      </c>
      <c r="M182" s="11">
        <v>59.9</v>
      </c>
      <c r="N182" s="12" cm="1">
        <f t="array" ref="N182">SUM(K182*M182)</f>
        <v>179.7</v>
      </c>
    </row>
    <row r="183" spans="1:14" ht="54.95" customHeight="1">
      <c r="A183" s="6"/>
      <c r="B183" s="7" t="s">
        <v>99</v>
      </c>
      <c r="C183" s="7" t="s">
        <v>100</v>
      </c>
      <c r="D183" s="7" t="s">
        <v>67</v>
      </c>
      <c r="E183" s="7" t="s">
        <v>84</v>
      </c>
      <c r="F183" s="7" t="s">
        <v>61</v>
      </c>
      <c r="G183" s="7" t="s">
        <v>62</v>
      </c>
      <c r="H183" s="7" t="s">
        <v>70</v>
      </c>
      <c r="I183" s="7" t="s">
        <v>85</v>
      </c>
      <c r="J183" s="8"/>
      <c r="K183" s="9">
        <v>6</v>
      </c>
      <c r="L183" s="10" t="s">
        <v>22</v>
      </c>
      <c r="M183" s="11">
        <v>59.9</v>
      </c>
      <c r="N183" s="12" cm="1">
        <f t="array" ref="N183">SUM(K183*M183)</f>
        <v>359.4</v>
      </c>
    </row>
    <row r="184" spans="1:14" ht="54.95" customHeight="1">
      <c r="A184" s="6"/>
      <c r="B184" s="7" t="s">
        <v>99</v>
      </c>
      <c r="C184" s="7" t="s">
        <v>100</v>
      </c>
      <c r="D184" s="7" t="s">
        <v>67</v>
      </c>
      <c r="E184" s="7" t="s">
        <v>84</v>
      </c>
      <c r="F184" s="7" t="s">
        <v>61</v>
      </c>
      <c r="G184" s="7" t="s">
        <v>62</v>
      </c>
      <c r="H184" s="7" t="s">
        <v>70</v>
      </c>
      <c r="I184" s="7" t="s">
        <v>85</v>
      </c>
      <c r="J184" s="8"/>
      <c r="K184" s="9">
        <v>9</v>
      </c>
      <c r="L184" s="10" t="s">
        <v>22</v>
      </c>
      <c r="M184" s="11">
        <v>59.9</v>
      </c>
      <c r="N184" s="12" cm="1">
        <f t="array" ref="N184">SUM(K184*M184)</f>
        <v>539.1</v>
      </c>
    </row>
    <row r="185" spans="1:14" ht="54.95" customHeight="1">
      <c r="A185" s="6"/>
      <c r="B185" s="7" t="s">
        <v>99</v>
      </c>
      <c r="C185" s="7" t="s">
        <v>100</v>
      </c>
      <c r="D185" s="7" t="s">
        <v>67</v>
      </c>
      <c r="E185" s="7" t="s">
        <v>84</v>
      </c>
      <c r="F185" s="7" t="s">
        <v>61</v>
      </c>
      <c r="G185" s="7" t="s">
        <v>62</v>
      </c>
      <c r="H185" s="7" t="s">
        <v>70</v>
      </c>
      <c r="I185" s="7" t="s">
        <v>85</v>
      </c>
      <c r="J185" s="8"/>
      <c r="K185" s="9">
        <v>9</v>
      </c>
      <c r="L185" s="10" t="s">
        <v>22</v>
      </c>
      <c r="M185" s="11">
        <v>59.9</v>
      </c>
      <c r="N185" s="12" cm="1">
        <f t="array" ref="N185">SUM(K185*M185)</f>
        <v>539.1</v>
      </c>
    </row>
    <row r="186" spans="1:14" ht="54.95" customHeight="1">
      <c r="A186" s="6"/>
      <c r="B186" s="7" t="s">
        <v>99</v>
      </c>
      <c r="C186" s="7" t="s">
        <v>100</v>
      </c>
      <c r="D186" s="7" t="s">
        <v>67</v>
      </c>
      <c r="E186" s="7" t="s">
        <v>84</v>
      </c>
      <c r="F186" s="7" t="s">
        <v>61</v>
      </c>
      <c r="G186" s="7" t="s">
        <v>62</v>
      </c>
      <c r="H186" s="7" t="s">
        <v>70</v>
      </c>
      <c r="I186" s="7" t="s">
        <v>85</v>
      </c>
      <c r="J186" s="8"/>
      <c r="K186" s="9">
        <v>6</v>
      </c>
      <c r="L186" s="10" t="s">
        <v>22</v>
      </c>
      <c r="M186" s="11">
        <v>59.9</v>
      </c>
      <c r="N186" s="12" cm="1">
        <f t="array" ref="N186">SUM(K186*M186)</f>
        <v>359.4</v>
      </c>
    </row>
    <row r="187" spans="1:14" ht="54.95" customHeight="1">
      <c r="A187" s="6"/>
      <c r="B187" s="7" t="s">
        <v>99</v>
      </c>
      <c r="C187" s="7" t="s">
        <v>100</v>
      </c>
      <c r="D187" s="7" t="s">
        <v>67</v>
      </c>
      <c r="E187" s="7" t="s">
        <v>84</v>
      </c>
      <c r="F187" s="7" t="s">
        <v>61</v>
      </c>
      <c r="G187" s="7" t="s">
        <v>62</v>
      </c>
      <c r="H187" s="7" t="s">
        <v>70</v>
      </c>
      <c r="I187" s="7" t="s">
        <v>85</v>
      </c>
      <c r="J187" s="8"/>
      <c r="K187" s="9">
        <v>3</v>
      </c>
      <c r="L187" s="10" t="s">
        <v>22</v>
      </c>
      <c r="M187" s="11">
        <v>59.9</v>
      </c>
      <c r="N187" s="12" cm="1">
        <f t="array" ref="N187">SUM(K187*M187)</f>
        <v>179.7</v>
      </c>
    </row>
    <row r="188" spans="1:14" ht="54.95" customHeight="1">
      <c r="A188" s="6"/>
      <c r="B188" s="7" t="s">
        <v>99</v>
      </c>
      <c r="C188" s="7" t="s">
        <v>100</v>
      </c>
      <c r="D188" s="7" t="s">
        <v>67</v>
      </c>
      <c r="E188" s="7" t="s">
        <v>84</v>
      </c>
      <c r="F188" s="7" t="s">
        <v>18</v>
      </c>
      <c r="G188" s="7" t="s">
        <v>19</v>
      </c>
      <c r="H188" s="7" t="s">
        <v>70</v>
      </c>
      <c r="I188" s="7" t="s">
        <v>85</v>
      </c>
      <c r="J188" s="8"/>
      <c r="K188" s="9">
        <v>13</v>
      </c>
      <c r="L188" s="10" t="s">
        <v>22</v>
      </c>
      <c r="M188" s="11">
        <v>59.9</v>
      </c>
      <c r="N188" s="12" cm="1">
        <f t="array" ref="N188">SUM(K188*M188)</f>
        <v>778.69999999999993</v>
      </c>
    </row>
    <row r="189" spans="1:14" ht="54.95" customHeight="1">
      <c r="A189" s="6"/>
      <c r="B189" s="7" t="s">
        <v>99</v>
      </c>
      <c r="C189" s="7" t="s">
        <v>100</v>
      </c>
      <c r="D189" s="7" t="s">
        <v>67</v>
      </c>
      <c r="E189" s="7" t="s">
        <v>84</v>
      </c>
      <c r="F189" s="7" t="s">
        <v>18</v>
      </c>
      <c r="G189" s="7" t="s">
        <v>19</v>
      </c>
      <c r="H189" s="7" t="s">
        <v>70</v>
      </c>
      <c r="I189" s="7" t="s">
        <v>85</v>
      </c>
      <c r="J189" s="8"/>
      <c r="K189" s="9">
        <v>26</v>
      </c>
      <c r="L189" s="10" t="s">
        <v>22</v>
      </c>
      <c r="M189" s="11">
        <v>59.9</v>
      </c>
      <c r="N189" s="12" cm="1">
        <f t="array" ref="N189">SUM(K189*M189)</f>
        <v>1557.3999999999999</v>
      </c>
    </row>
    <row r="190" spans="1:14" ht="54.95" customHeight="1">
      <c r="A190" s="6"/>
      <c r="B190" s="7" t="s">
        <v>99</v>
      </c>
      <c r="C190" s="7" t="s">
        <v>100</v>
      </c>
      <c r="D190" s="7" t="s">
        <v>67</v>
      </c>
      <c r="E190" s="7" t="s">
        <v>84</v>
      </c>
      <c r="F190" s="7" t="s">
        <v>18</v>
      </c>
      <c r="G190" s="7" t="s">
        <v>19</v>
      </c>
      <c r="H190" s="7" t="s">
        <v>70</v>
      </c>
      <c r="I190" s="7" t="s">
        <v>85</v>
      </c>
      <c r="J190" s="8"/>
      <c r="K190" s="9">
        <v>26</v>
      </c>
      <c r="L190" s="10" t="s">
        <v>22</v>
      </c>
      <c r="M190" s="11">
        <v>59.9</v>
      </c>
      <c r="N190" s="12" cm="1">
        <f t="array" ref="N190">SUM(K190*M190)</f>
        <v>1557.3999999999999</v>
      </c>
    </row>
    <row r="191" spans="1:14" ht="54.95" customHeight="1">
      <c r="A191" s="6"/>
      <c r="B191" s="7" t="s">
        <v>99</v>
      </c>
      <c r="C191" s="7" t="s">
        <v>100</v>
      </c>
      <c r="D191" s="7" t="s">
        <v>67</v>
      </c>
      <c r="E191" s="7" t="s">
        <v>84</v>
      </c>
      <c r="F191" s="7" t="s">
        <v>18</v>
      </c>
      <c r="G191" s="7" t="s">
        <v>19</v>
      </c>
      <c r="H191" s="7" t="s">
        <v>70</v>
      </c>
      <c r="I191" s="7" t="s">
        <v>85</v>
      </c>
      <c r="J191" s="8"/>
      <c r="K191" s="9">
        <v>26</v>
      </c>
      <c r="L191" s="10" t="s">
        <v>22</v>
      </c>
      <c r="M191" s="11">
        <v>59.9</v>
      </c>
      <c r="N191" s="12" cm="1">
        <f t="array" ref="N191">SUM(K191*M191)</f>
        <v>1557.3999999999999</v>
      </c>
    </row>
    <row r="192" spans="1:14" ht="54.95" customHeight="1">
      <c r="A192" s="6"/>
      <c r="B192" s="7" t="s">
        <v>99</v>
      </c>
      <c r="C192" s="7" t="s">
        <v>100</v>
      </c>
      <c r="D192" s="7" t="s">
        <v>67</v>
      </c>
      <c r="E192" s="7" t="s">
        <v>84</v>
      </c>
      <c r="F192" s="7" t="s">
        <v>18</v>
      </c>
      <c r="G192" s="7" t="s">
        <v>19</v>
      </c>
      <c r="H192" s="7" t="s">
        <v>70</v>
      </c>
      <c r="I192" s="7" t="s">
        <v>85</v>
      </c>
      <c r="J192" s="8"/>
      <c r="K192" s="9">
        <v>13</v>
      </c>
      <c r="L192" s="10" t="s">
        <v>22</v>
      </c>
      <c r="M192" s="11">
        <v>59.9</v>
      </c>
      <c r="N192" s="12" cm="1">
        <f t="array" ref="N192">SUM(K192*M192)</f>
        <v>778.69999999999993</v>
      </c>
    </row>
    <row r="193" spans="1:14" ht="54.95" customHeight="1">
      <c r="A193" s="6"/>
      <c r="B193" s="7" t="s">
        <v>99</v>
      </c>
      <c r="C193" s="7" t="s">
        <v>100</v>
      </c>
      <c r="D193" s="7" t="s">
        <v>67</v>
      </c>
      <c r="E193" s="7" t="s">
        <v>84</v>
      </c>
      <c r="F193" s="7" t="s">
        <v>18</v>
      </c>
      <c r="G193" s="7" t="s">
        <v>19</v>
      </c>
      <c r="H193" s="7" t="s">
        <v>70</v>
      </c>
      <c r="I193" s="7" t="s">
        <v>85</v>
      </c>
      <c r="J193" s="8"/>
      <c r="K193" s="9">
        <v>13</v>
      </c>
      <c r="L193" s="10" t="s">
        <v>22</v>
      </c>
      <c r="M193" s="11">
        <v>59.9</v>
      </c>
      <c r="N193" s="12" cm="1">
        <f t="array" ref="N193">SUM(K193*M193)</f>
        <v>778.69999999999993</v>
      </c>
    </row>
    <row r="194" spans="1:14" ht="54.95" customHeight="1">
      <c r="A194" s="6"/>
      <c r="B194" s="7" t="s">
        <v>99</v>
      </c>
      <c r="C194" s="7" t="s">
        <v>103</v>
      </c>
      <c r="D194" s="7" t="s">
        <v>26</v>
      </c>
      <c r="E194" s="7" t="s">
        <v>84</v>
      </c>
      <c r="F194" s="8"/>
      <c r="G194" s="8"/>
      <c r="H194" s="7" t="s">
        <v>29</v>
      </c>
      <c r="I194" s="7" t="s">
        <v>85</v>
      </c>
      <c r="J194" s="7" t="s">
        <v>53</v>
      </c>
      <c r="K194" s="9">
        <v>1</v>
      </c>
      <c r="L194" s="10" t="s">
        <v>22</v>
      </c>
      <c r="M194" s="11">
        <v>59.9</v>
      </c>
      <c r="N194" s="12" cm="1">
        <f t="array" ref="N194">SUM(K194*M194)</f>
        <v>59.9</v>
      </c>
    </row>
    <row r="195" spans="1:14" ht="54.95" customHeight="1">
      <c r="A195" s="6"/>
      <c r="B195" s="7" t="s">
        <v>99</v>
      </c>
      <c r="C195" s="7" t="s">
        <v>103</v>
      </c>
      <c r="D195" s="7" t="s">
        <v>26</v>
      </c>
      <c r="E195" s="7" t="s">
        <v>84</v>
      </c>
      <c r="F195" s="8"/>
      <c r="G195" s="8"/>
      <c r="H195" s="7" t="s">
        <v>29</v>
      </c>
      <c r="I195" s="7" t="s">
        <v>85</v>
      </c>
      <c r="J195" s="7" t="s">
        <v>54</v>
      </c>
      <c r="K195" s="9">
        <v>2</v>
      </c>
      <c r="L195" s="10" t="s">
        <v>22</v>
      </c>
      <c r="M195" s="11">
        <v>59.9</v>
      </c>
      <c r="N195" s="12" cm="1">
        <f t="array" ref="N195">SUM(K195*M195)</f>
        <v>119.8</v>
      </c>
    </row>
    <row r="196" spans="1:14" ht="54.95" customHeight="1">
      <c r="A196" s="6"/>
      <c r="B196" s="7" t="s">
        <v>99</v>
      </c>
      <c r="C196" s="7" t="s">
        <v>103</v>
      </c>
      <c r="D196" s="7" t="s">
        <v>26</v>
      </c>
      <c r="E196" s="7" t="s">
        <v>84</v>
      </c>
      <c r="F196" s="8"/>
      <c r="G196" s="8"/>
      <c r="H196" s="7" t="s">
        <v>29</v>
      </c>
      <c r="I196" s="7" t="s">
        <v>85</v>
      </c>
      <c r="J196" s="7" t="s">
        <v>55</v>
      </c>
      <c r="K196" s="9">
        <v>2</v>
      </c>
      <c r="L196" s="10" t="s">
        <v>22</v>
      </c>
      <c r="M196" s="11">
        <v>59.9</v>
      </c>
      <c r="N196" s="12" cm="1">
        <f t="array" ref="N196">SUM(K196*M196)</f>
        <v>119.8</v>
      </c>
    </row>
    <row r="197" spans="1:14" ht="54.95" customHeight="1">
      <c r="A197" s="6"/>
      <c r="B197" s="7" t="s">
        <v>99</v>
      </c>
      <c r="C197" s="7" t="s">
        <v>103</v>
      </c>
      <c r="D197" s="7" t="s">
        <v>26</v>
      </c>
      <c r="E197" s="7" t="s">
        <v>84</v>
      </c>
      <c r="F197" s="8"/>
      <c r="G197" s="8"/>
      <c r="H197" s="7" t="s">
        <v>29</v>
      </c>
      <c r="I197" s="7" t="s">
        <v>85</v>
      </c>
      <c r="J197" s="7" t="s">
        <v>56</v>
      </c>
      <c r="K197" s="9">
        <v>2</v>
      </c>
      <c r="L197" s="10" t="s">
        <v>22</v>
      </c>
      <c r="M197" s="11">
        <v>59.9</v>
      </c>
      <c r="N197" s="12" cm="1">
        <f t="array" ref="N197">SUM(K197*M197)</f>
        <v>119.8</v>
      </c>
    </row>
    <row r="198" spans="1:14" ht="54.95" customHeight="1">
      <c r="A198" s="6"/>
      <c r="B198" s="7" t="s">
        <v>99</v>
      </c>
      <c r="C198" s="7" t="s">
        <v>103</v>
      </c>
      <c r="D198" s="7" t="s">
        <v>26</v>
      </c>
      <c r="E198" s="7" t="s">
        <v>84</v>
      </c>
      <c r="F198" s="8"/>
      <c r="G198" s="8"/>
      <c r="H198" s="7" t="s">
        <v>29</v>
      </c>
      <c r="I198" s="7" t="s">
        <v>85</v>
      </c>
      <c r="J198" s="7" t="s">
        <v>38</v>
      </c>
      <c r="K198" s="9">
        <v>1</v>
      </c>
      <c r="L198" s="10" t="s">
        <v>22</v>
      </c>
      <c r="M198" s="11">
        <v>59.9</v>
      </c>
      <c r="N198" s="12" cm="1">
        <f t="array" ref="N198">SUM(K198*M198)</f>
        <v>59.9</v>
      </c>
    </row>
    <row r="199" spans="1:14" ht="54.95" customHeight="1">
      <c r="A199" s="6"/>
      <c r="B199" s="7" t="s">
        <v>99</v>
      </c>
      <c r="C199" s="7" t="s">
        <v>103</v>
      </c>
      <c r="D199" s="7" t="s">
        <v>26</v>
      </c>
      <c r="E199" s="7" t="s">
        <v>84</v>
      </c>
      <c r="F199" s="8"/>
      <c r="G199" s="8"/>
      <c r="H199" s="7" t="s">
        <v>29</v>
      </c>
      <c r="I199" s="7" t="s">
        <v>85</v>
      </c>
      <c r="J199" s="7" t="s">
        <v>39</v>
      </c>
      <c r="K199" s="9">
        <v>1</v>
      </c>
      <c r="L199" s="10" t="s">
        <v>22</v>
      </c>
      <c r="M199" s="11">
        <v>59.9</v>
      </c>
      <c r="N199" s="12" cm="1">
        <f t="array" ref="N199">SUM(K199*M199)</f>
        <v>59.9</v>
      </c>
    </row>
    <row r="200" spans="1:14" ht="54.95" customHeight="1">
      <c r="A200" s="6"/>
      <c r="B200" s="7" t="s">
        <v>99</v>
      </c>
      <c r="C200" s="7" t="s">
        <v>103</v>
      </c>
      <c r="D200" s="7" t="s">
        <v>26</v>
      </c>
      <c r="E200" s="7" t="s">
        <v>84</v>
      </c>
      <c r="F200" s="7" t="s">
        <v>27</v>
      </c>
      <c r="G200" s="7" t="s">
        <v>28</v>
      </c>
      <c r="H200" s="7" t="s">
        <v>29</v>
      </c>
      <c r="I200" s="7" t="s">
        <v>85</v>
      </c>
      <c r="J200" s="8"/>
      <c r="K200" s="9">
        <v>8</v>
      </c>
      <c r="L200" s="10" t="s">
        <v>22</v>
      </c>
      <c r="M200" s="11">
        <v>59.9</v>
      </c>
      <c r="N200" s="12" cm="1">
        <f t="array" ref="N200">SUM(K200*M200)</f>
        <v>479.2</v>
      </c>
    </row>
    <row r="201" spans="1:14" ht="54.95" customHeight="1">
      <c r="A201" s="6"/>
      <c r="B201" s="7" t="s">
        <v>99</v>
      </c>
      <c r="C201" s="7" t="s">
        <v>103</v>
      </c>
      <c r="D201" s="7" t="s">
        <v>26</v>
      </c>
      <c r="E201" s="7" t="s">
        <v>84</v>
      </c>
      <c r="F201" s="7" t="s">
        <v>27</v>
      </c>
      <c r="G201" s="7" t="s">
        <v>28</v>
      </c>
      <c r="H201" s="7" t="s">
        <v>29</v>
      </c>
      <c r="I201" s="7" t="s">
        <v>85</v>
      </c>
      <c r="J201" s="8"/>
      <c r="K201" s="9">
        <v>16</v>
      </c>
      <c r="L201" s="10" t="s">
        <v>22</v>
      </c>
      <c r="M201" s="11">
        <v>59.9</v>
      </c>
      <c r="N201" s="12" cm="1">
        <f t="array" ref="N201">SUM(K201*M201)</f>
        <v>958.4</v>
      </c>
    </row>
    <row r="202" spans="1:14" ht="54.95" customHeight="1">
      <c r="A202" s="6"/>
      <c r="B202" s="7" t="s">
        <v>99</v>
      </c>
      <c r="C202" s="7" t="s">
        <v>103</v>
      </c>
      <c r="D202" s="7" t="s">
        <v>26</v>
      </c>
      <c r="E202" s="7" t="s">
        <v>84</v>
      </c>
      <c r="F202" s="7" t="s">
        <v>27</v>
      </c>
      <c r="G202" s="7" t="s">
        <v>28</v>
      </c>
      <c r="H202" s="7" t="s">
        <v>29</v>
      </c>
      <c r="I202" s="7" t="s">
        <v>85</v>
      </c>
      <c r="J202" s="8"/>
      <c r="K202" s="9">
        <v>16</v>
      </c>
      <c r="L202" s="10" t="s">
        <v>22</v>
      </c>
      <c r="M202" s="11">
        <v>59.9</v>
      </c>
      <c r="N202" s="12" cm="1">
        <f t="array" ref="N202">SUM(K202*M202)</f>
        <v>958.4</v>
      </c>
    </row>
    <row r="203" spans="1:14" ht="54.95" customHeight="1">
      <c r="A203" s="6"/>
      <c r="B203" s="7" t="s">
        <v>99</v>
      </c>
      <c r="C203" s="7" t="s">
        <v>103</v>
      </c>
      <c r="D203" s="7" t="s">
        <v>26</v>
      </c>
      <c r="E203" s="7" t="s">
        <v>84</v>
      </c>
      <c r="F203" s="7" t="s">
        <v>27</v>
      </c>
      <c r="G203" s="7" t="s">
        <v>28</v>
      </c>
      <c r="H203" s="7" t="s">
        <v>29</v>
      </c>
      <c r="I203" s="7" t="s">
        <v>85</v>
      </c>
      <c r="J203" s="8"/>
      <c r="K203" s="9">
        <v>16</v>
      </c>
      <c r="L203" s="10" t="s">
        <v>22</v>
      </c>
      <c r="M203" s="11">
        <v>59.9</v>
      </c>
      <c r="N203" s="12" cm="1">
        <f t="array" ref="N203">SUM(K203*M203)</f>
        <v>958.4</v>
      </c>
    </row>
    <row r="204" spans="1:14" ht="54.95" customHeight="1">
      <c r="A204" s="6"/>
      <c r="B204" s="7" t="s">
        <v>99</v>
      </c>
      <c r="C204" s="7" t="s">
        <v>103</v>
      </c>
      <c r="D204" s="7" t="s">
        <v>26</v>
      </c>
      <c r="E204" s="7" t="s">
        <v>84</v>
      </c>
      <c r="F204" s="7" t="s">
        <v>27</v>
      </c>
      <c r="G204" s="7" t="s">
        <v>28</v>
      </c>
      <c r="H204" s="7" t="s">
        <v>29</v>
      </c>
      <c r="I204" s="7" t="s">
        <v>85</v>
      </c>
      <c r="J204" s="8"/>
      <c r="K204" s="9">
        <v>8</v>
      </c>
      <c r="L204" s="10" t="s">
        <v>22</v>
      </c>
      <c r="M204" s="11">
        <v>59.9</v>
      </c>
      <c r="N204" s="12" cm="1">
        <f t="array" ref="N204">SUM(K204*M204)</f>
        <v>479.2</v>
      </c>
    </row>
    <row r="205" spans="1:14" ht="54.95" customHeight="1">
      <c r="A205" s="6"/>
      <c r="B205" s="7" t="s">
        <v>99</v>
      </c>
      <c r="C205" s="7" t="s">
        <v>103</v>
      </c>
      <c r="D205" s="7" t="s">
        <v>26</v>
      </c>
      <c r="E205" s="7" t="s">
        <v>84</v>
      </c>
      <c r="F205" s="7" t="s">
        <v>27</v>
      </c>
      <c r="G205" s="7" t="s">
        <v>28</v>
      </c>
      <c r="H205" s="7" t="s">
        <v>29</v>
      </c>
      <c r="I205" s="7" t="s">
        <v>85</v>
      </c>
      <c r="J205" s="8"/>
      <c r="K205" s="9">
        <v>8</v>
      </c>
      <c r="L205" s="10" t="s">
        <v>22</v>
      </c>
      <c r="M205" s="11">
        <v>59.9</v>
      </c>
      <c r="N205" s="12" cm="1">
        <f t="array" ref="N205">SUM(K205*M205)</f>
        <v>479.2</v>
      </c>
    </row>
    <row r="206" spans="1:14" ht="54.95" customHeight="1">
      <c r="A206" s="6"/>
      <c r="B206" s="7" t="s">
        <v>99</v>
      </c>
      <c r="C206" s="7" t="s">
        <v>103</v>
      </c>
      <c r="D206" s="7" t="s">
        <v>26</v>
      </c>
      <c r="E206" s="7" t="s">
        <v>104</v>
      </c>
      <c r="F206" s="7" t="s">
        <v>79</v>
      </c>
      <c r="G206" s="7" t="s">
        <v>80</v>
      </c>
      <c r="H206" s="7" t="s">
        <v>29</v>
      </c>
      <c r="I206" s="7" t="s">
        <v>105</v>
      </c>
      <c r="J206" s="8"/>
      <c r="K206" s="9">
        <v>1</v>
      </c>
      <c r="L206" s="10" t="s">
        <v>22</v>
      </c>
      <c r="M206" s="11">
        <v>59.9</v>
      </c>
      <c r="N206" s="12" cm="1">
        <f t="array" ref="N206">SUM(K206*M206)</f>
        <v>59.9</v>
      </c>
    </row>
    <row r="207" spans="1:14" ht="54.95" customHeight="1">
      <c r="A207" s="6"/>
      <c r="B207" s="7" t="s">
        <v>99</v>
      </c>
      <c r="C207" s="7" t="s">
        <v>103</v>
      </c>
      <c r="D207" s="7" t="s">
        <v>26</v>
      </c>
      <c r="E207" s="7" t="s">
        <v>104</v>
      </c>
      <c r="F207" s="7" t="s">
        <v>79</v>
      </c>
      <c r="G207" s="7" t="s">
        <v>80</v>
      </c>
      <c r="H207" s="7" t="s">
        <v>29</v>
      </c>
      <c r="I207" s="7" t="s">
        <v>105</v>
      </c>
      <c r="J207" s="8"/>
      <c r="K207" s="9">
        <v>2</v>
      </c>
      <c r="L207" s="10" t="s">
        <v>22</v>
      </c>
      <c r="M207" s="11">
        <v>59.9</v>
      </c>
      <c r="N207" s="12" cm="1">
        <f t="array" ref="N207">SUM(K207*M207)</f>
        <v>119.8</v>
      </c>
    </row>
    <row r="208" spans="1:14" ht="54.95" customHeight="1">
      <c r="A208" s="6"/>
      <c r="B208" s="7" t="s">
        <v>99</v>
      </c>
      <c r="C208" s="7" t="s">
        <v>103</v>
      </c>
      <c r="D208" s="7" t="s">
        <v>26</v>
      </c>
      <c r="E208" s="7" t="s">
        <v>104</v>
      </c>
      <c r="F208" s="7" t="s">
        <v>79</v>
      </c>
      <c r="G208" s="7" t="s">
        <v>80</v>
      </c>
      <c r="H208" s="7" t="s">
        <v>29</v>
      </c>
      <c r="I208" s="7" t="s">
        <v>105</v>
      </c>
      <c r="J208" s="8"/>
      <c r="K208" s="9">
        <v>3</v>
      </c>
      <c r="L208" s="10" t="s">
        <v>22</v>
      </c>
      <c r="M208" s="11">
        <v>59.9</v>
      </c>
      <c r="N208" s="12" cm="1">
        <f t="array" ref="N208">SUM(K208*M208)</f>
        <v>179.7</v>
      </c>
    </row>
    <row r="209" spans="1:14" ht="54.95" customHeight="1">
      <c r="A209" s="6"/>
      <c r="B209" s="7" t="s">
        <v>99</v>
      </c>
      <c r="C209" s="7" t="s">
        <v>103</v>
      </c>
      <c r="D209" s="7" t="s">
        <v>26</v>
      </c>
      <c r="E209" s="7" t="s">
        <v>104</v>
      </c>
      <c r="F209" s="7" t="s">
        <v>79</v>
      </c>
      <c r="G209" s="7" t="s">
        <v>80</v>
      </c>
      <c r="H209" s="7" t="s">
        <v>29</v>
      </c>
      <c r="I209" s="7" t="s">
        <v>105</v>
      </c>
      <c r="J209" s="8"/>
      <c r="K209" s="9">
        <v>3</v>
      </c>
      <c r="L209" s="10" t="s">
        <v>22</v>
      </c>
      <c r="M209" s="11">
        <v>59.9</v>
      </c>
      <c r="N209" s="12" cm="1">
        <f t="array" ref="N209">SUM(K209*M209)</f>
        <v>179.7</v>
      </c>
    </row>
    <row r="210" spans="1:14" ht="54.95" customHeight="1">
      <c r="A210" s="6"/>
      <c r="B210" s="7" t="s">
        <v>99</v>
      </c>
      <c r="C210" s="7" t="s">
        <v>103</v>
      </c>
      <c r="D210" s="7" t="s">
        <v>26</v>
      </c>
      <c r="E210" s="7" t="s">
        <v>104</v>
      </c>
      <c r="F210" s="7" t="s">
        <v>79</v>
      </c>
      <c r="G210" s="7" t="s">
        <v>80</v>
      </c>
      <c r="H210" s="7" t="s">
        <v>29</v>
      </c>
      <c r="I210" s="7" t="s">
        <v>105</v>
      </c>
      <c r="J210" s="8"/>
      <c r="K210" s="9">
        <v>2</v>
      </c>
      <c r="L210" s="10" t="s">
        <v>22</v>
      </c>
      <c r="M210" s="11">
        <v>59.9</v>
      </c>
      <c r="N210" s="12" cm="1">
        <f t="array" ref="N210">SUM(K210*M210)</f>
        <v>119.8</v>
      </c>
    </row>
    <row r="211" spans="1:14" ht="54.95" customHeight="1">
      <c r="A211" s="6"/>
      <c r="B211" s="7" t="s">
        <v>99</v>
      </c>
      <c r="C211" s="7" t="s">
        <v>103</v>
      </c>
      <c r="D211" s="7" t="s">
        <v>26</v>
      </c>
      <c r="E211" s="7" t="s">
        <v>104</v>
      </c>
      <c r="F211" s="7" t="s">
        <v>79</v>
      </c>
      <c r="G211" s="7" t="s">
        <v>80</v>
      </c>
      <c r="H211" s="7" t="s">
        <v>29</v>
      </c>
      <c r="I211" s="7" t="s">
        <v>105</v>
      </c>
      <c r="J211" s="8"/>
      <c r="K211" s="9">
        <v>1</v>
      </c>
      <c r="L211" s="10" t="s">
        <v>22</v>
      </c>
      <c r="M211" s="11">
        <v>59.9</v>
      </c>
      <c r="N211" s="12" cm="1">
        <f t="array" ref="N211">SUM(K211*M211)</f>
        <v>59.9</v>
      </c>
    </row>
    <row r="212" spans="1:14" ht="54.95" customHeight="1">
      <c r="A212" s="6"/>
      <c r="B212" s="7" t="s">
        <v>106</v>
      </c>
      <c r="C212" s="7" t="s">
        <v>107</v>
      </c>
      <c r="D212" s="7" t="s">
        <v>67</v>
      </c>
      <c r="E212" s="7" t="s">
        <v>108</v>
      </c>
      <c r="F212" s="7" t="s">
        <v>18</v>
      </c>
      <c r="G212" s="7" t="s">
        <v>19</v>
      </c>
      <c r="H212" s="7" t="s">
        <v>70</v>
      </c>
      <c r="I212" s="7" t="s">
        <v>109</v>
      </c>
      <c r="J212" s="8"/>
      <c r="K212" s="9">
        <v>1</v>
      </c>
      <c r="L212" s="10" t="s">
        <v>22</v>
      </c>
      <c r="M212" s="11">
        <v>39.9</v>
      </c>
      <c r="N212" s="12" cm="1">
        <f t="array" ref="N212">SUM(K212*M212)</f>
        <v>39.9</v>
      </c>
    </row>
    <row r="213" spans="1:14" ht="54.95" customHeight="1">
      <c r="A213" s="6"/>
      <c r="B213" s="7" t="s">
        <v>106</v>
      </c>
      <c r="C213" s="7" t="s">
        <v>107</v>
      </c>
      <c r="D213" s="7" t="s">
        <v>67</v>
      </c>
      <c r="E213" s="7" t="s">
        <v>108</v>
      </c>
      <c r="F213" s="7" t="s">
        <v>18</v>
      </c>
      <c r="G213" s="7" t="s">
        <v>19</v>
      </c>
      <c r="H213" s="7" t="s">
        <v>70</v>
      </c>
      <c r="I213" s="7" t="s">
        <v>109</v>
      </c>
      <c r="J213" s="8"/>
      <c r="K213" s="9">
        <v>2</v>
      </c>
      <c r="L213" s="10" t="s">
        <v>22</v>
      </c>
      <c r="M213" s="11">
        <v>39.9</v>
      </c>
      <c r="N213" s="12" cm="1">
        <f t="array" ref="N213">SUM(K213*M213)</f>
        <v>79.8</v>
      </c>
    </row>
    <row r="214" spans="1:14" ht="54.95" customHeight="1">
      <c r="A214" s="6"/>
      <c r="B214" s="7" t="s">
        <v>106</v>
      </c>
      <c r="C214" s="7" t="s">
        <v>107</v>
      </c>
      <c r="D214" s="7" t="s">
        <v>67</v>
      </c>
      <c r="E214" s="7" t="s">
        <v>108</v>
      </c>
      <c r="F214" s="7" t="s">
        <v>18</v>
      </c>
      <c r="G214" s="7" t="s">
        <v>19</v>
      </c>
      <c r="H214" s="7" t="s">
        <v>70</v>
      </c>
      <c r="I214" s="7" t="s">
        <v>109</v>
      </c>
      <c r="J214" s="8"/>
      <c r="K214" s="9">
        <v>2</v>
      </c>
      <c r="L214" s="10" t="s">
        <v>22</v>
      </c>
      <c r="M214" s="11">
        <v>39.9</v>
      </c>
      <c r="N214" s="12" cm="1">
        <f t="array" ref="N214">SUM(K214*M214)</f>
        <v>79.8</v>
      </c>
    </row>
    <row r="215" spans="1:14" ht="54.95" customHeight="1">
      <c r="A215" s="6"/>
      <c r="B215" s="7" t="s">
        <v>106</v>
      </c>
      <c r="C215" s="7" t="s">
        <v>107</v>
      </c>
      <c r="D215" s="7" t="s">
        <v>67</v>
      </c>
      <c r="E215" s="7" t="s">
        <v>108</v>
      </c>
      <c r="F215" s="7" t="s">
        <v>18</v>
      </c>
      <c r="G215" s="7" t="s">
        <v>19</v>
      </c>
      <c r="H215" s="7" t="s">
        <v>70</v>
      </c>
      <c r="I215" s="7" t="s">
        <v>109</v>
      </c>
      <c r="J215" s="8"/>
      <c r="K215" s="9">
        <v>2</v>
      </c>
      <c r="L215" s="10" t="s">
        <v>22</v>
      </c>
      <c r="M215" s="11">
        <v>39.9</v>
      </c>
      <c r="N215" s="12" cm="1">
        <f t="array" ref="N215">SUM(K215*M215)</f>
        <v>79.8</v>
      </c>
    </row>
    <row r="216" spans="1:14" ht="54.95" customHeight="1">
      <c r="A216" s="6"/>
      <c r="B216" s="7" t="s">
        <v>106</v>
      </c>
      <c r="C216" s="7" t="s">
        <v>107</v>
      </c>
      <c r="D216" s="7" t="s">
        <v>67</v>
      </c>
      <c r="E216" s="7" t="s">
        <v>108</v>
      </c>
      <c r="F216" s="7" t="s">
        <v>18</v>
      </c>
      <c r="G216" s="7" t="s">
        <v>19</v>
      </c>
      <c r="H216" s="7" t="s">
        <v>70</v>
      </c>
      <c r="I216" s="7" t="s">
        <v>109</v>
      </c>
      <c r="J216" s="8"/>
      <c r="K216" s="9">
        <v>1</v>
      </c>
      <c r="L216" s="10" t="s">
        <v>22</v>
      </c>
      <c r="M216" s="11">
        <v>39.9</v>
      </c>
      <c r="N216" s="12" cm="1">
        <f t="array" ref="N216">SUM(K216*M216)</f>
        <v>39.9</v>
      </c>
    </row>
    <row r="217" spans="1:14" ht="54.95" customHeight="1">
      <c r="A217" s="6"/>
      <c r="B217" s="7" t="s">
        <v>106</v>
      </c>
      <c r="C217" s="7" t="s">
        <v>107</v>
      </c>
      <c r="D217" s="7" t="s">
        <v>67</v>
      </c>
      <c r="E217" s="7" t="s">
        <v>108</v>
      </c>
      <c r="F217" s="7" t="s">
        <v>18</v>
      </c>
      <c r="G217" s="7" t="s">
        <v>19</v>
      </c>
      <c r="H217" s="7" t="s">
        <v>70</v>
      </c>
      <c r="I217" s="7" t="s">
        <v>109</v>
      </c>
      <c r="J217" s="8"/>
      <c r="K217" s="9">
        <v>1</v>
      </c>
      <c r="L217" s="10" t="s">
        <v>22</v>
      </c>
      <c r="M217" s="11">
        <v>39.9</v>
      </c>
      <c r="N217" s="12" cm="1">
        <f t="array" ref="N217">SUM(K217*M217)</f>
        <v>39.9</v>
      </c>
    </row>
    <row r="218" spans="1:14" ht="54.95" customHeight="1">
      <c r="A218" s="6"/>
      <c r="B218" s="7" t="s">
        <v>106</v>
      </c>
      <c r="C218" s="7" t="s">
        <v>110</v>
      </c>
      <c r="D218" s="7" t="s">
        <v>111</v>
      </c>
      <c r="E218" s="7" t="s">
        <v>96</v>
      </c>
      <c r="F218" s="7" t="s">
        <v>18</v>
      </c>
      <c r="G218" s="7" t="s">
        <v>19</v>
      </c>
      <c r="H218" s="7" t="s">
        <v>112</v>
      </c>
      <c r="I218" s="7" t="s">
        <v>97</v>
      </c>
      <c r="J218" s="8"/>
      <c r="K218" s="9">
        <v>31</v>
      </c>
      <c r="L218" s="10" t="s">
        <v>22</v>
      </c>
      <c r="M218" s="11">
        <v>39.9</v>
      </c>
      <c r="N218" s="12" cm="1">
        <f t="array" ref="N218">SUM(K218*M218)</f>
        <v>1236.8999999999999</v>
      </c>
    </row>
    <row r="219" spans="1:14" ht="54.95" customHeight="1">
      <c r="A219" s="6"/>
      <c r="B219" s="7" t="s">
        <v>106</v>
      </c>
      <c r="C219" s="7" t="s">
        <v>110</v>
      </c>
      <c r="D219" s="7" t="s">
        <v>111</v>
      </c>
      <c r="E219" s="7" t="s">
        <v>96</v>
      </c>
      <c r="F219" s="7" t="s">
        <v>18</v>
      </c>
      <c r="G219" s="7" t="s">
        <v>19</v>
      </c>
      <c r="H219" s="7" t="s">
        <v>112</v>
      </c>
      <c r="I219" s="7" t="s">
        <v>97</v>
      </c>
      <c r="J219" s="8"/>
      <c r="K219" s="9">
        <v>62</v>
      </c>
      <c r="L219" s="10" t="s">
        <v>22</v>
      </c>
      <c r="M219" s="11">
        <v>39.9</v>
      </c>
      <c r="N219" s="12" cm="1">
        <f t="array" ref="N219">SUM(K219*M219)</f>
        <v>2473.7999999999997</v>
      </c>
    </row>
    <row r="220" spans="1:14" ht="54.95" customHeight="1">
      <c r="A220" s="6"/>
      <c r="B220" s="7" t="s">
        <v>106</v>
      </c>
      <c r="C220" s="7" t="s">
        <v>110</v>
      </c>
      <c r="D220" s="7" t="s">
        <v>111</v>
      </c>
      <c r="E220" s="7" t="s">
        <v>96</v>
      </c>
      <c r="F220" s="7" t="s">
        <v>18</v>
      </c>
      <c r="G220" s="7" t="s">
        <v>19</v>
      </c>
      <c r="H220" s="7" t="s">
        <v>112</v>
      </c>
      <c r="I220" s="7" t="s">
        <v>97</v>
      </c>
      <c r="J220" s="8"/>
      <c r="K220" s="9">
        <v>62</v>
      </c>
      <c r="L220" s="10" t="s">
        <v>22</v>
      </c>
      <c r="M220" s="11">
        <v>39.9</v>
      </c>
      <c r="N220" s="12" cm="1">
        <f t="array" ref="N220">SUM(K220*M220)</f>
        <v>2473.7999999999997</v>
      </c>
    </row>
    <row r="221" spans="1:14" ht="54.95" customHeight="1">
      <c r="A221" s="6"/>
      <c r="B221" s="7" t="s">
        <v>106</v>
      </c>
      <c r="C221" s="7" t="s">
        <v>110</v>
      </c>
      <c r="D221" s="7" t="s">
        <v>111</v>
      </c>
      <c r="E221" s="7" t="s">
        <v>96</v>
      </c>
      <c r="F221" s="7" t="s">
        <v>18</v>
      </c>
      <c r="G221" s="7" t="s">
        <v>19</v>
      </c>
      <c r="H221" s="7" t="s">
        <v>112</v>
      </c>
      <c r="I221" s="7" t="s">
        <v>97</v>
      </c>
      <c r="J221" s="8"/>
      <c r="K221" s="9">
        <v>62</v>
      </c>
      <c r="L221" s="10" t="s">
        <v>22</v>
      </c>
      <c r="M221" s="11">
        <v>39.9</v>
      </c>
      <c r="N221" s="12" cm="1">
        <f t="array" ref="N221">SUM(K221*M221)</f>
        <v>2473.7999999999997</v>
      </c>
    </row>
    <row r="222" spans="1:14" ht="54.95" customHeight="1">
      <c r="A222" s="6"/>
      <c r="B222" s="7" t="s">
        <v>106</v>
      </c>
      <c r="C222" s="7" t="s">
        <v>110</v>
      </c>
      <c r="D222" s="7" t="s">
        <v>111</v>
      </c>
      <c r="E222" s="7" t="s">
        <v>96</v>
      </c>
      <c r="F222" s="7" t="s">
        <v>18</v>
      </c>
      <c r="G222" s="7" t="s">
        <v>19</v>
      </c>
      <c r="H222" s="7" t="s">
        <v>112</v>
      </c>
      <c r="I222" s="7" t="s">
        <v>97</v>
      </c>
      <c r="J222" s="8"/>
      <c r="K222" s="9">
        <v>31</v>
      </c>
      <c r="L222" s="10" t="s">
        <v>22</v>
      </c>
      <c r="M222" s="11">
        <v>39.9</v>
      </c>
      <c r="N222" s="12" cm="1">
        <f t="array" ref="N222">SUM(K222*M222)</f>
        <v>1236.8999999999999</v>
      </c>
    </row>
    <row r="223" spans="1:14" ht="54.95" customHeight="1">
      <c r="A223" s="6"/>
      <c r="B223" s="7" t="s">
        <v>106</v>
      </c>
      <c r="C223" s="7" t="s">
        <v>110</v>
      </c>
      <c r="D223" s="7" t="s">
        <v>111</v>
      </c>
      <c r="E223" s="7" t="s">
        <v>96</v>
      </c>
      <c r="F223" s="7" t="s">
        <v>18</v>
      </c>
      <c r="G223" s="7" t="s">
        <v>19</v>
      </c>
      <c r="H223" s="7" t="s">
        <v>112</v>
      </c>
      <c r="I223" s="7" t="s">
        <v>97</v>
      </c>
      <c r="J223" s="8"/>
      <c r="K223" s="9">
        <v>31</v>
      </c>
      <c r="L223" s="10" t="s">
        <v>22</v>
      </c>
      <c r="M223" s="11">
        <v>39.9</v>
      </c>
      <c r="N223" s="12" cm="1">
        <f t="array" ref="N223">SUM(K223*M223)</f>
        <v>1236.8999999999999</v>
      </c>
    </row>
    <row r="224" spans="1:14" ht="54.95" customHeight="1">
      <c r="A224" s="6"/>
      <c r="B224" s="7" t="s">
        <v>106</v>
      </c>
      <c r="C224" s="7" t="s">
        <v>110</v>
      </c>
      <c r="D224" s="7" t="s">
        <v>111</v>
      </c>
      <c r="E224" s="7" t="s">
        <v>89</v>
      </c>
      <c r="F224" s="7" t="s">
        <v>18</v>
      </c>
      <c r="G224" s="7" t="s">
        <v>19</v>
      </c>
      <c r="H224" s="7" t="s">
        <v>112</v>
      </c>
      <c r="I224" s="7" t="s">
        <v>91</v>
      </c>
      <c r="J224" s="8"/>
      <c r="K224" s="9">
        <v>12</v>
      </c>
      <c r="L224" s="10" t="s">
        <v>22</v>
      </c>
      <c r="M224" s="11">
        <v>39.9</v>
      </c>
      <c r="N224" s="12" cm="1">
        <f t="array" ref="N224">SUM(K224*M224)</f>
        <v>478.79999999999995</v>
      </c>
    </row>
    <row r="225" spans="1:14" ht="54.95" customHeight="1">
      <c r="A225" s="6"/>
      <c r="B225" s="7" t="s">
        <v>106</v>
      </c>
      <c r="C225" s="7" t="s">
        <v>110</v>
      </c>
      <c r="D225" s="7" t="s">
        <v>111</v>
      </c>
      <c r="E225" s="7" t="s">
        <v>89</v>
      </c>
      <c r="F225" s="7" t="s">
        <v>18</v>
      </c>
      <c r="G225" s="7" t="s">
        <v>19</v>
      </c>
      <c r="H225" s="7" t="s">
        <v>112</v>
      </c>
      <c r="I225" s="7" t="s">
        <v>91</v>
      </c>
      <c r="J225" s="8"/>
      <c r="K225" s="9">
        <v>24</v>
      </c>
      <c r="L225" s="10" t="s">
        <v>22</v>
      </c>
      <c r="M225" s="11">
        <v>39.9</v>
      </c>
      <c r="N225" s="12" cm="1">
        <f t="array" ref="N225">SUM(K225*M225)</f>
        <v>957.59999999999991</v>
      </c>
    </row>
    <row r="226" spans="1:14" ht="54.95" customHeight="1">
      <c r="A226" s="6"/>
      <c r="B226" s="7" t="s">
        <v>106</v>
      </c>
      <c r="C226" s="7" t="s">
        <v>110</v>
      </c>
      <c r="D226" s="7" t="s">
        <v>111</v>
      </c>
      <c r="E226" s="7" t="s">
        <v>89</v>
      </c>
      <c r="F226" s="7" t="s">
        <v>18</v>
      </c>
      <c r="G226" s="7" t="s">
        <v>19</v>
      </c>
      <c r="H226" s="7" t="s">
        <v>112</v>
      </c>
      <c r="I226" s="7" t="s">
        <v>91</v>
      </c>
      <c r="J226" s="8"/>
      <c r="K226" s="9">
        <v>24</v>
      </c>
      <c r="L226" s="10" t="s">
        <v>22</v>
      </c>
      <c r="M226" s="11">
        <v>39.9</v>
      </c>
      <c r="N226" s="12" cm="1">
        <f t="array" ref="N226">SUM(K226*M226)</f>
        <v>957.59999999999991</v>
      </c>
    </row>
    <row r="227" spans="1:14" ht="54.95" customHeight="1">
      <c r="A227" s="6"/>
      <c r="B227" s="7" t="s">
        <v>106</v>
      </c>
      <c r="C227" s="7" t="s">
        <v>110</v>
      </c>
      <c r="D227" s="7" t="s">
        <v>111</v>
      </c>
      <c r="E227" s="7" t="s">
        <v>89</v>
      </c>
      <c r="F227" s="7" t="s">
        <v>18</v>
      </c>
      <c r="G227" s="7" t="s">
        <v>19</v>
      </c>
      <c r="H227" s="7" t="s">
        <v>112</v>
      </c>
      <c r="I227" s="7" t="s">
        <v>91</v>
      </c>
      <c r="J227" s="8"/>
      <c r="K227" s="9">
        <v>24</v>
      </c>
      <c r="L227" s="10" t="s">
        <v>22</v>
      </c>
      <c r="M227" s="11">
        <v>39.9</v>
      </c>
      <c r="N227" s="12" cm="1">
        <f t="array" ref="N227">SUM(K227*M227)</f>
        <v>957.59999999999991</v>
      </c>
    </row>
    <row r="228" spans="1:14" ht="54.95" customHeight="1">
      <c r="A228" s="6"/>
      <c r="B228" s="7" t="s">
        <v>106</v>
      </c>
      <c r="C228" s="7" t="s">
        <v>110</v>
      </c>
      <c r="D228" s="7" t="s">
        <v>111</v>
      </c>
      <c r="E228" s="7" t="s">
        <v>89</v>
      </c>
      <c r="F228" s="7" t="s">
        <v>18</v>
      </c>
      <c r="G228" s="7" t="s">
        <v>19</v>
      </c>
      <c r="H228" s="7" t="s">
        <v>112</v>
      </c>
      <c r="I228" s="7" t="s">
        <v>91</v>
      </c>
      <c r="J228" s="8"/>
      <c r="K228" s="9">
        <v>12</v>
      </c>
      <c r="L228" s="10" t="s">
        <v>22</v>
      </c>
      <c r="M228" s="11">
        <v>39.9</v>
      </c>
      <c r="N228" s="12" cm="1">
        <f t="array" ref="N228">SUM(K228*M228)</f>
        <v>478.79999999999995</v>
      </c>
    </row>
    <row r="229" spans="1:14" ht="54.95" customHeight="1">
      <c r="A229" s="6"/>
      <c r="B229" s="7" t="s">
        <v>106</v>
      </c>
      <c r="C229" s="7" t="s">
        <v>110</v>
      </c>
      <c r="D229" s="7" t="s">
        <v>111</v>
      </c>
      <c r="E229" s="7" t="s">
        <v>89</v>
      </c>
      <c r="F229" s="7" t="s">
        <v>18</v>
      </c>
      <c r="G229" s="7" t="s">
        <v>19</v>
      </c>
      <c r="H229" s="7" t="s">
        <v>112</v>
      </c>
      <c r="I229" s="7" t="s">
        <v>91</v>
      </c>
      <c r="J229" s="8"/>
      <c r="K229" s="9">
        <v>12</v>
      </c>
      <c r="L229" s="10" t="s">
        <v>22</v>
      </c>
      <c r="M229" s="11">
        <v>39.9</v>
      </c>
      <c r="N229" s="12" cm="1">
        <f t="array" ref="N229">SUM(K229*M229)</f>
        <v>478.79999999999995</v>
      </c>
    </row>
    <row r="230" spans="1:14" ht="54.95" customHeight="1">
      <c r="A230" s="6"/>
      <c r="B230" s="7" t="s">
        <v>113</v>
      </c>
      <c r="C230" s="7" t="s">
        <v>114</v>
      </c>
      <c r="D230" s="7" t="s">
        <v>115</v>
      </c>
      <c r="E230" s="7" t="s">
        <v>84</v>
      </c>
      <c r="F230" s="7" t="s">
        <v>18</v>
      </c>
      <c r="G230" s="7" t="s">
        <v>19</v>
      </c>
      <c r="H230" s="7" t="s">
        <v>116</v>
      </c>
      <c r="I230" s="7" t="s">
        <v>85</v>
      </c>
      <c r="J230" s="8"/>
      <c r="K230" s="9">
        <v>5</v>
      </c>
      <c r="L230" s="10" t="s">
        <v>22</v>
      </c>
      <c r="M230" s="11">
        <v>59.9</v>
      </c>
      <c r="N230" s="12" cm="1">
        <f t="array" ref="N230">SUM(K230*M230)</f>
        <v>299.5</v>
      </c>
    </row>
    <row r="231" spans="1:14" ht="54.95" customHeight="1">
      <c r="A231" s="6"/>
      <c r="B231" s="7" t="s">
        <v>113</v>
      </c>
      <c r="C231" s="7" t="s">
        <v>114</v>
      </c>
      <c r="D231" s="7" t="s">
        <v>115</v>
      </c>
      <c r="E231" s="7" t="s">
        <v>84</v>
      </c>
      <c r="F231" s="7" t="s">
        <v>18</v>
      </c>
      <c r="G231" s="7" t="s">
        <v>19</v>
      </c>
      <c r="H231" s="7" t="s">
        <v>116</v>
      </c>
      <c r="I231" s="7" t="s">
        <v>85</v>
      </c>
      <c r="J231" s="8"/>
      <c r="K231" s="9">
        <v>10</v>
      </c>
      <c r="L231" s="10" t="s">
        <v>22</v>
      </c>
      <c r="M231" s="11">
        <v>59.9</v>
      </c>
      <c r="N231" s="12" cm="1">
        <f t="array" ref="N231">SUM(K231*M231)</f>
        <v>599</v>
      </c>
    </row>
    <row r="232" spans="1:14" ht="54.95" customHeight="1">
      <c r="A232" s="6"/>
      <c r="B232" s="7" t="s">
        <v>113</v>
      </c>
      <c r="C232" s="7" t="s">
        <v>114</v>
      </c>
      <c r="D232" s="7" t="s">
        <v>115</v>
      </c>
      <c r="E232" s="7" t="s">
        <v>84</v>
      </c>
      <c r="F232" s="7" t="s">
        <v>18</v>
      </c>
      <c r="G232" s="7" t="s">
        <v>19</v>
      </c>
      <c r="H232" s="7" t="s">
        <v>116</v>
      </c>
      <c r="I232" s="7" t="s">
        <v>85</v>
      </c>
      <c r="J232" s="8"/>
      <c r="K232" s="9">
        <v>10</v>
      </c>
      <c r="L232" s="10" t="s">
        <v>22</v>
      </c>
      <c r="M232" s="11">
        <v>59.9</v>
      </c>
      <c r="N232" s="12" cm="1">
        <f t="array" ref="N232">SUM(K232*M232)</f>
        <v>599</v>
      </c>
    </row>
    <row r="233" spans="1:14" ht="54.95" customHeight="1">
      <c r="A233" s="6"/>
      <c r="B233" s="7" t="s">
        <v>113</v>
      </c>
      <c r="C233" s="7" t="s">
        <v>114</v>
      </c>
      <c r="D233" s="7" t="s">
        <v>115</v>
      </c>
      <c r="E233" s="7" t="s">
        <v>84</v>
      </c>
      <c r="F233" s="7" t="s">
        <v>18</v>
      </c>
      <c r="G233" s="7" t="s">
        <v>19</v>
      </c>
      <c r="H233" s="7" t="s">
        <v>116</v>
      </c>
      <c r="I233" s="7" t="s">
        <v>85</v>
      </c>
      <c r="J233" s="8"/>
      <c r="K233" s="9">
        <v>10</v>
      </c>
      <c r="L233" s="10" t="s">
        <v>22</v>
      </c>
      <c r="M233" s="11">
        <v>59.9</v>
      </c>
      <c r="N233" s="12" cm="1">
        <f t="array" ref="N233">SUM(K233*M233)</f>
        <v>599</v>
      </c>
    </row>
    <row r="234" spans="1:14" ht="54.95" customHeight="1">
      <c r="A234" s="6"/>
      <c r="B234" s="7" t="s">
        <v>113</v>
      </c>
      <c r="C234" s="7" t="s">
        <v>114</v>
      </c>
      <c r="D234" s="7" t="s">
        <v>115</v>
      </c>
      <c r="E234" s="7" t="s">
        <v>84</v>
      </c>
      <c r="F234" s="7" t="s">
        <v>18</v>
      </c>
      <c r="G234" s="7" t="s">
        <v>19</v>
      </c>
      <c r="H234" s="7" t="s">
        <v>116</v>
      </c>
      <c r="I234" s="7" t="s">
        <v>85</v>
      </c>
      <c r="J234" s="8"/>
      <c r="K234" s="9">
        <v>5</v>
      </c>
      <c r="L234" s="10" t="s">
        <v>22</v>
      </c>
      <c r="M234" s="11">
        <v>59.9</v>
      </c>
      <c r="N234" s="12" cm="1">
        <f t="array" ref="N234">SUM(K234*M234)</f>
        <v>299.5</v>
      </c>
    </row>
    <row r="235" spans="1:14" ht="54.95" customHeight="1">
      <c r="A235" s="6"/>
      <c r="B235" s="7" t="s">
        <v>113</v>
      </c>
      <c r="C235" s="7" t="s">
        <v>114</v>
      </c>
      <c r="D235" s="7" t="s">
        <v>115</v>
      </c>
      <c r="E235" s="7" t="s">
        <v>84</v>
      </c>
      <c r="F235" s="7" t="s">
        <v>18</v>
      </c>
      <c r="G235" s="7" t="s">
        <v>19</v>
      </c>
      <c r="H235" s="7" t="s">
        <v>116</v>
      </c>
      <c r="I235" s="7" t="s">
        <v>85</v>
      </c>
      <c r="J235" s="8"/>
      <c r="K235" s="9">
        <v>5</v>
      </c>
      <c r="L235" s="10" t="s">
        <v>22</v>
      </c>
      <c r="M235" s="11">
        <v>59.9</v>
      </c>
      <c r="N235" s="12" cm="1">
        <f t="array" ref="N235">SUM(K235*M235)</f>
        <v>299.5</v>
      </c>
    </row>
    <row r="236" spans="1:14" ht="54.95" customHeight="1">
      <c r="A236" s="6"/>
      <c r="B236" s="7" t="s">
        <v>117</v>
      </c>
      <c r="C236" s="7" t="s">
        <v>118</v>
      </c>
      <c r="D236" s="7" t="s">
        <v>119</v>
      </c>
      <c r="E236" s="7" t="s">
        <v>120</v>
      </c>
      <c r="F236" s="7" t="s">
        <v>61</v>
      </c>
      <c r="G236" s="7" t="s">
        <v>62</v>
      </c>
      <c r="H236" s="7" t="s">
        <v>121</v>
      </c>
      <c r="I236" s="7" t="s">
        <v>122</v>
      </c>
      <c r="J236" s="8"/>
      <c r="K236" s="9">
        <v>1</v>
      </c>
      <c r="L236" s="10" t="s">
        <v>22</v>
      </c>
      <c r="M236" s="11">
        <v>49.9</v>
      </c>
      <c r="N236" s="12" cm="1">
        <f t="array" ref="N236">SUM(K236*M236)</f>
        <v>49.9</v>
      </c>
    </row>
    <row r="237" spans="1:14" ht="54.95" customHeight="1">
      <c r="A237" s="6"/>
      <c r="B237" s="7" t="s">
        <v>117</v>
      </c>
      <c r="C237" s="7" t="s">
        <v>118</v>
      </c>
      <c r="D237" s="7" t="s">
        <v>119</v>
      </c>
      <c r="E237" s="7" t="s">
        <v>120</v>
      </c>
      <c r="F237" s="7" t="s">
        <v>61</v>
      </c>
      <c r="G237" s="7" t="s">
        <v>62</v>
      </c>
      <c r="H237" s="7" t="s">
        <v>121</v>
      </c>
      <c r="I237" s="7" t="s">
        <v>122</v>
      </c>
      <c r="J237" s="8"/>
      <c r="K237" s="9">
        <v>2</v>
      </c>
      <c r="L237" s="10" t="s">
        <v>22</v>
      </c>
      <c r="M237" s="11">
        <v>49.9</v>
      </c>
      <c r="N237" s="12" cm="1">
        <f t="array" ref="N237">SUM(K237*M237)</f>
        <v>99.8</v>
      </c>
    </row>
    <row r="238" spans="1:14" ht="54.95" customHeight="1">
      <c r="A238" s="6"/>
      <c r="B238" s="7" t="s">
        <v>117</v>
      </c>
      <c r="C238" s="7" t="s">
        <v>118</v>
      </c>
      <c r="D238" s="7" t="s">
        <v>119</v>
      </c>
      <c r="E238" s="7" t="s">
        <v>120</v>
      </c>
      <c r="F238" s="7" t="s">
        <v>61</v>
      </c>
      <c r="G238" s="7" t="s">
        <v>62</v>
      </c>
      <c r="H238" s="7" t="s">
        <v>121</v>
      </c>
      <c r="I238" s="7" t="s">
        <v>122</v>
      </c>
      <c r="J238" s="8"/>
      <c r="K238" s="9">
        <v>3</v>
      </c>
      <c r="L238" s="10" t="s">
        <v>22</v>
      </c>
      <c r="M238" s="11">
        <v>49.9</v>
      </c>
      <c r="N238" s="12" cm="1">
        <f t="array" ref="N238">SUM(K238*M238)</f>
        <v>149.69999999999999</v>
      </c>
    </row>
    <row r="239" spans="1:14" ht="54.95" customHeight="1">
      <c r="A239" s="6"/>
      <c r="B239" s="7" t="s">
        <v>117</v>
      </c>
      <c r="C239" s="7" t="s">
        <v>118</v>
      </c>
      <c r="D239" s="7" t="s">
        <v>119</v>
      </c>
      <c r="E239" s="7" t="s">
        <v>120</v>
      </c>
      <c r="F239" s="7" t="s">
        <v>61</v>
      </c>
      <c r="G239" s="7" t="s">
        <v>62</v>
      </c>
      <c r="H239" s="7" t="s">
        <v>121</v>
      </c>
      <c r="I239" s="7" t="s">
        <v>122</v>
      </c>
      <c r="J239" s="8"/>
      <c r="K239" s="9">
        <v>3</v>
      </c>
      <c r="L239" s="10" t="s">
        <v>22</v>
      </c>
      <c r="M239" s="11">
        <v>49.9</v>
      </c>
      <c r="N239" s="12" cm="1">
        <f t="array" ref="N239">SUM(K239*M239)</f>
        <v>149.69999999999999</v>
      </c>
    </row>
    <row r="240" spans="1:14" ht="54.95" customHeight="1">
      <c r="A240" s="6"/>
      <c r="B240" s="7" t="s">
        <v>117</v>
      </c>
      <c r="C240" s="7" t="s">
        <v>118</v>
      </c>
      <c r="D240" s="7" t="s">
        <v>119</v>
      </c>
      <c r="E240" s="7" t="s">
        <v>120</v>
      </c>
      <c r="F240" s="7" t="s">
        <v>61</v>
      </c>
      <c r="G240" s="7" t="s">
        <v>62</v>
      </c>
      <c r="H240" s="7" t="s">
        <v>121</v>
      </c>
      <c r="I240" s="7" t="s">
        <v>122</v>
      </c>
      <c r="J240" s="8"/>
      <c r="K240" s="9">
        <v>2</v>
      </c>
      <c r="L240" s="10" t="s">
        <v>22</v>
      </c>
      <c r="M240" s="11">
        <v>49.9</v>
      </c>
      <c r="N240" s="12" cm="1">
        <f t="array" ref="N240">SUM(K240*M240)</f>
        <v>99.8</v>
      </c>
    </row>
    <row r="241" spans="1:14" ht="54.95" customHeight="1">
      <c r="A241" s="6"/>
      <c r="B241" s="7" t="s">
        <v>117</v>
      </c>
      <c r="C241" s="7" t="s">
        <v>118</v>
      </c>
      <c r="D241" s="7" t="s">
        <v>119</v>
      </c>
      <c r="E241" s="7" t="s">
        <v>120</v>
      </c>
      <c r="F241" s="7" t="s">
        <v>61</v>
      </c>
      <c r="G241" s="7" t="s">
        <v>62</v>
      </c>
      <c r="H241" s="7" t="s">
        <v>121</v>
      </c>
      <c r="I241" s="7" t="s">
        <v>122</v>
      </c>
      <c r="J241" s="8"/>
      <c r="K241" s="9">
        <v>1</v>
      </c>
      <c r="L241" s="10" t="s">
        <v>22</v>
      </c>
      <c r="M241" s="11">
        <v>49.9</v>
      </c>
      <c r="N241" s="12" cm="1">
        <f t="array" ref="N241">SUM(K241*M241)</f>
        <v>49.9</v>
      </c>
    </row>
    <row r="242" spans="1:14" ht="54.95" customHeight="1">
      <c r="A242" s="6"/>
      <c r="B242" s="7" t="s">
        <v>117</v>
      </c>
      <c r="C242" s="7" t="s">
        <v>118</v>
      </c>
      <c r="D242" s="7" t="s">
        <v>119</v>
      </c>
      <c r="E242" s="7" t="s">
        <v>84</v>
      </c>
      <c r="F242" s="7" t="s">
        <v>18</v>
      </c>
      <c r="G242" s="7" t="s">
        <v>19</v>
      </c>
      <c r="H242" s="7" t="s">
        <v>121</v>
      </c>
      <c r="I242" s="7" t="s">
        <v>85</v>
      </c>
      <c r="J242" s="8"/>
      <c r="K242" s="9">
        <v>7</v>
      </c>
      <c r="L242" s="10" t="s">
        <v>22</v>
      </c>
      <c r="M242" s="11">
        <v>49.9</v>
      </c>
      <c r="N242" s="12" cm="1">
        <f t="array" ref="N242">SUM(K242*M242)</f>
        <v>349.3</v>
      </c>
    </row>
    <row r="243" spans="1:14" ht="54.95" customHeight="1">
      <c r="A243" s="6"/>
      <c r="B243" s="7" t="s">
        <v>117</v>
      </c>
      <c r="C243" s="7" t="s">
        <v>118</v>
      </c>
      <c r="D243" s="7" t="s">
        <v>119</v>
      </c>
      <c r="E243" s="7" t="s">
        <v>84</v>
      </c>
      <c r="F243" s="7" t="s">
        <v>18</v>
      </c>
      <c r="G243" s="7" t="s">
        <v>19</v>
      </c>
      <c r="H243" s="7" t="s">
        <v>121</v>
      </c>
      <c r="I243" s="7" t="s">
        <v>85</v>
      </c>
      <c r="J243" s="8"/>
      <c r="K243" s="9">
        <v>14</v>
      </c>
      <c r="L243" s="10" t="s">
        <v>22</v>
      </c>
      <c r="M243" s="11">
        <v>49.9</v>
      </c>
      <c r="N243" s="12" cm="1">
        <f t="array" ref="N243">SUM(K243*M243)</f>
        <v>698.6</v>
      </c>
    </row>
    <row r="244" spans="1:14" ht="54.95" customHeight="1">
      <c r="A244" s="6"/>
      <c r="B244" s="7" t="s">
        <v>117</v>
      </c>
      <c r="C244" s="7" t="s">
        <v>118</v>
      </c>
      <c r="D244" s="7" t="s">
        <v>119</v>
      </c>
      <c r="E244" s="7" t="s">
        <v>84</v>
      </c>
      <c r="F244" s="7" t="s">
        <v>18</v>
      </c>
      <c r="G244" s="7" t="s">
        <v>19</v>
      </c>
      <c r="H244" s="7" t="s">
        <v>121</v>
      </c>
      <c r="I244" s="7" t="s">
        <v>85</v>
      </c>
      <c r="J244" s="8"/>
      <c r="K244" s="9">
        <v>14</v>
      </c>
      <c r="L244" s="10" t="s">
        <v>22</v>
      </c>
      <c r="M244" s="11">
        <v>49.9</v>
      </c>
      <c r="N244" s="12" cm="1">
        <f t="array" ref="N244">SUM(K244*M244)</f>
        <v>698.6</v>
      </c>
    </row>
    <row r="245" spans="1:14" ht="54.95" customHeight="1">
      <c r="A245" s="6"/>
      <c r="B245" s="7" t="s">
        <v>117</v>
      </c>
      <c r="C245" s="7" t="s">
        <v>118</v>
      </c>
      <c r="D245" s="7" t="s">
        <v>119</v>
      </c>
      <c r="E245" s="7" t="s">
        <v>84</v>
      </c>
      <c r="F245" s="7" t="s">
        <v>18</v>
      </c>
      <c r="G245" s="7" t="s">
        <v>19</v>
      </c>
      <c r="H245" s="7" t="s">
        <v>121</v>
      </c>
      <c r="I245" s="7" t="s">
        <v>85</v>
      </c>
      <c r="J245" s="8"/>
      <c r="K245" s="9">
        <v>14</v>
      </c>
      <c r="L245" s="10" t="s">
        <v>22</v>
      </c>
      <c r="M245" s="11">
        <v>49.9</v>
      </c>
      <c r="N245" s="12" cm="1">
        <f t="array" ref="N245">SUM(K245*M245)</f>
        <v>698.6</v>
      </c>
    </row>
    <row r="246" spans="1:14" ht="54.95" customHeight="1">
      <c r="A246" s="6"/>
      <c r="B246" s="7" t="s">
        <v>117</v>
      </c>
      <c r="C246" s="7" t="s">
        <v>118</v>
      </c>
      <c r="D246" s="7" t="s">
        <v>119</v>
      </c>
      <c r="E246" s="7" t="s">
        <v>84</v>
      </c>
      <c r="F246" s="7" t="s">
        <v>18</v>
      </c>
      <c r="G246" s="7" t="s">
        <v>19</v>
      </c>
      <c r="H246" s="7" t="s">
        <v>121</v>
      </c>
      <c r="I246" s="7" t="s">
        <v>85</v>
      </c>
      <c r="J246" s="8"/>
      <c r="K246" s="9">
        <v>7</v>
      </c>
      <c r="L246" s="10" t="s">
        <v>22</v>
      </c>
      <c r="M246" s="11">
        <v>49.9</v>
      </c>
      <c r="N246" s="12" cm="1">
        <f t="array" ref="N246">SUM(K246*M246)</f>
        <v>349.3</v>
      </c>
    </row>
    <row r="247" spans="1:14" ht="54.95" customHeight="1">
      <c r="A247" s="6"/>
      <c r="B247" s="7" t="s">
        <v>117</v>
      </c>
      <c r="C247" s="7" t="s">
        <v>118</v>
      </c>
      <c r="D247" s="7" t="s">
        <v>119</v>
      </c>
      <c r="E247" s="7" t="s">
        <v>84</v>
      </c>
      <c r="F247" s="7" t="s">
        <v>18</v>
      </c>
      <c r="G247" s="7" t="s">
        <v>19</v>
      </c>
      <c r="H247" s="7" t="s">
        <v>121</v>
      </c>
      <c r="I247" s="7" t="s">
        <v>85</v>
      </c>
      <c r="J247" s="8"/>
      <c r="K247" s="9">
        <v>7</v>
      </c>
      <c r="L247" s="10" t="s">
        <v>22</v>
      </c>
      <c r="M247" s="11">
        <v>49.9</v>
      </c>
      <c r="N247" s="12" cm="1">
        <f t="array" ref="N247">SUM(K247*M247)</f>
        <v>349.3</v>
      </c>
    </row>
    <row r="248" spans="1:14" ht="54.95" customHeight="1">
      <c r="A248" s="6"/>
      <c r="B248" s="7" t="s">
        <v>117</v>
      </c>
      <c r="C248" s="7" t="s">
        <v>118</v>
      </c>
      <c r="D248" s="7" t="s">
        <v>119</v>
      </c>
      <c r="E248" s="7" t="s">
        <v>123</v>
      </c>
      <c r="F248" s="7" t="s">
        <v>18</v>
      </c>
      <c r="G248" s="7" t="s">
        <v>19</v>
      </c>
      <c r="H248" s="7" t="s">
        <v>121</v>
      </c>
      <c r="I248" s="7" t="s">
        <v>124</v>
      </c>
      <c r="J248" s="8"/>
      <c r="K248" s="9">
        <v>4</v>
      </c>
      <c r="L248" s="10" t="s">
        <v>22</v>
      </c>
      <c r="M248" s="11">
        <v>49.9</v>
      </c>
      <c r="N248" s="12" cm="1">
        <f t="array" ref="N248">SUM(K248*M248)</f>
        <v>199.6</v>
      </c>
    </row>
    <row r="249" spans="1:14" ht="54.95" customHeight="1">
      <c r="A249" s="6"/>
      <c r="B249" s="7" t="s">
        <v>117</v>
      </c>
      <c r="C249" s="7" t="s">
        <v>118</v>
      </c>
      <c r="D249" s="7" t="s">
        <v>119</v>
      </c>
      <c r="E249" s="7" t="s">
        <v>123</v>
      </c>
      <c r="F249" s="7" t="s">
        <v>18</v>
      </c>
      <c r="G249" s="7" t="s">
        <v>19</v>
      </c>
      <c r="H249" s="7" t="s">
        <v>121</v>
      </c>
      <c r="I249" s="7" t="s">
        <v>124</v>
      </c>
      <c r="J249" s="8"/>
      <c r="K249" s="9">
        <v>8</v>
      </c>
      <c r="L249" s="10" t="s">
        <v>22</v>
      </c>
      <c r="M249" s="11">
        <v>49.9</v>
      </c>
      <c r="N249" s="12" cm="1">
        <f t="array" ref="N249">SUM(K249*M249)</f>
        <v>399.2</v>
      </c>
    </row>
    <row r="250" spans="1:14" ht="54.95" customHeight="1">
      <c r="A250" s="6"/>
      <c r="B250" s="7" t="s">
        <v>117</v>
      </c>
      <c r="C250" s="7" t="s">
        <v>118</v>
      </c>
      <c r="D250" s="7" t="s">
        <v>119</v>
      </c>
      <c r="E250" s="7" t="s">
        <v>123</v>
      </c>
      <c r="F250" s="7" t="s">
        <v>18</v>
      </c>
      <c r="G250" s="7" t="s">
        <v>19</v>
      </c>
      <c r="H250" s="7" t="s">
        <v>121</v>
      </c>
      <c r="I250" s="7" t="s">
        <v>124</v>
      </c>
      <c r="J250" s="8"/>
      <c r="K250" s="9">
        <v>8</v>
      </c>
      <c r="L250" s="10" t="s">
        <v>22</v>
      </c>
      <c r="M250" s="11">
        <v>49.9</v>
      </c>
      <c r="N250" s="12" cm="1">
        <f t="array" ref="N250">SUM(K250*M250)</f>
        <v>399.2</v>
      </c>
    </row>
    <row r="251" spans="1:14" ht="54.95" customHeight="1">
      <c r="A251" s="6"/>
      <c r="B251" s="7" t="s">
        <v>117</v>
      </c>
      <c r="C251" s="7" t="s">
        <v>118</v>
      </c>
      <c r="D251" s="7" t="s">
        <v>119</v>
      </c>
      <c r="E251" s="7" t="s">
        <v>123</v>
      </c>
      <c r="F251" s="7" t="s">
        <v>18</v>
      </c>
      <c r="G251" s="7" t="s">
        <v>19</v>
      </c>
      <c r="H251" s="7" t="s">
        <v>121</v>
      </c>
      <c r="I251" s="7" t="s">
        <v>124</v>
      </c>
      <c r="J251" s="8"/>
      <c r="K251" s="9">
        <v>8</v>
      </c>
      <c r="L251" s="10" t="s">
        <v>22</v>
      </c>
      <c r="M251" s="11">
        <v>49.9</v>
      </c>
      <c r="N251" s="12" cm="1">
        <f t="array" ref="N251">SUM(K251*M251)</f>
        <v>399.2</v>
      </c>
    </row>
    <row r="252" spans="1:14" ht="54.95" customHeight="1">
      <c r="A252" s="6"/>
      <c r="B252" s="7" t="s">
        <v>117</v>
      </c>
      <c r="C252" s="7" t="s">
        <v>118</v>
      </c>
      <c r="D252" s="7" t="s">
        <v>119</v>
      </c>
      <c r="E252" s="7" t="s">
        <v>123</v>
      </c>
      <c r="F252" s="7" t="s">
        <v>18</v>
      </c>
      <c r="G252" s="7" t="s">
        <v>19</v>
      </c>
      <c r="H252" s="7" t="s">
        <v>121</v>
      </c>
      <c r="I252" s="7" t="s">
        <v>124</v>
      </c>
      <c r="J252" s="8"/>
      <c r="K252" s="9">
        <v>4</v>
      </c>
      <c r="L252" s="10" t="s">
        <v>22</v>
      </c>
      <c r="M252" s="11">
        <v>49.9</v>
      </c>
      <c r="N252" s="12" cm="1">
        <f t="array" ref="N252">SUM(K252*M252)</f>
        <v>199.6</v>
      </c>
    </row>
    <row r="253" spans="1:14" ht="54.95" customHeight="1">
      <c r="A253" s="6"/>
      <c r="B253" s="7" t="s">
        <v>117</v>
      </c>
      <c r="C253" s="7" t="s">
        <v>118</v>
      </c>
      <c r="D253" s="7" t="s">
        <v>119</v>
      </c>
      <c r="E253" s="7" t="s">
        <v>123</v>
      </c>
      <c r="F253" s="7" t="s">
        <v>18</v>
      </c>
      <c r="G253" s="7" t="s">
        <v>19</v>
      </c>
      <c r="H253" s="7" t="s">
        <v>121</v>
      </c>
      <c r="I253" s="7" t="s">
        <v>124</v>
      </c>
      <c r="J253" s="8"/>
      <c r="K253" s="9">
        <v>4</v>
      </c>
      <c r="L253" s="10" t="s">
        <v>22</v>
      </c>
      <c r="M253" s="11">
        <v>49.9</v>
      </c>
      <c r="N253" s="12" cm="1">
        <f t="array" ref="N253">SUM(K253*M253)</f>
        <v>199.6</v>
      </c>
    </row>
    <row r="254" spans="1:14" ht="54.95" customHeight="1">
      <c r="A254" s="6"/>
      <c r="B254" s="7" t="s">
        <v>106</v>
      </c>
      <c r="C254" s="7" t="s">
        <v>125</v>
      </c>
      <c r="D254" s="7" t="s">
        <v>67</v>
      </c>
      <c r="E254" s="7" t="s">
        <v>126</v>
      </c>
      <c r="F254" s="7" t="s">
        <v>27</v>
      </c>
      <c r="G254" s="7" t="s">
        <v>28</v>
      </c>
      <c r="H254" s="7" t="s">
        <v>70</v>
      </c>
      <c r="I254" s="7" t="s">
        <v>127</v>
      </c>
      <c r="J254" s="8"/>
      <c r="K254" s="9">
        <v>45</v>
      </c>
      <c r="L254" s="10" t="s">
        <v>22</v>
      </c>
      <c r="M254" s="11">
        <v>39.9</v>
      </c>
      <c r="N254" s="12" cm="1">
        <f t="array" ref="N254">SUM(K254*M254)</f>
        <v>1795.5</v>
      </c>
    </row>
    <row r="255" spans="1:14" ht="54.95" customHeight="1">
      <c r="A255" s="6"/>
      <c r="B255" s="7" t="s">
        <v>106</v>
      </c>
      <c r="C255" s="7" t="s">
        <v>125</v>
      </c>
      <c r="D255" s="7" t="s">
        <v>67</v>
      </c>
      <c r="E255" s="7" t="s">
        <v>126</v>
      </c>
      <c r="F255" s="7" t="s">
        <v>27</v>
      </c>
      <c r="G255" s="7" t="s">
        <v>28</v>
      </c>
      <c r="H255" s="7" t="s">
        <v>70</v>
      </c>
      <c r="I255" s="7" t="s">
        <v>127</v>
      </c>
      <c r="J255" s="8"/>
      <c r="K255" s="9">
        <v>90</v>
      </c>
      <c r="L255" s="10" t="s">
        <v>22</v>
      </c>
      <c r="M255" s="11">
        <v>39.9</v>
      </c>
      <c r="N255" s="12" cm="1">
        <f t="array" ref="N255">SUM(K255*M255)</f>
        <v>3591</v>
      </c>
    </row>
    <row r="256" spans="1:14" ht="54.95" customHeight="1">
      <c r="A256" s="6"/>
      <c r="B256" s="7" t="s">
        <v>106</v>
      </c>
      <c r="C256" s="7" t="s">
        <v>125</v>
      </c>
      <c r="D256" s="7" t="s">
        <v>67</v>
      </c>
      <c r="E256" s="7" t="s">
        <v>126</v>
      </c>
      <c r="F256" s="7" t="s">
        <v>27</v>
      </c>
      <c r="G256" s="7" t="s">
        <v>28</v>
      </c>
      <c r="H256" s="7" t="s">
        <v>70</v>
      </c>
      <c r="I256" s="7" t="s">
        <v>127</v>
      </c>
      <c r="J256" s="8"/>
      <c r="K256" s="9">
        <v>90</v>
      </c>
      <c r="L256" s="10" t="s">
        <v>22</v>
      </c>
      <c r="M256" s="11">
        <v>39.9</v>
      </c>
      <c r="N256" s="12" cm="1">
        <f t="array" ref="N256">SUM(K256*M256)</f>
        <v>3591</v>
      </c>
    </row>
    <row r="257" spans="1:14" ht="54.95" customHeight="1">
      <c r="A257" s="6"/>
      <c r="B257" s="7" t="s">
        <v>106</v>
      </c>
      <c r="C257" s="7" t="s">
        <v>125</v>
      </c>
      <c r="D257" s="7" t="s">
        <v>67</v>
      </c>
      <c r="E257" s="7" t="s">
        <v>126</v>
      </c>
      <c r="F257" s="7" t="s">
        <v>27</v>
      </c>
      <c r="G257" s="7" t="s">
        <v>28</v>
      </c>
      <c r="H257" s="7" t="s">
        <v>70</v>
      </c>
      <c r="I257" s="7" t="s">
        <v>127</v>
      </c>
      <c r="J257" s="8"/>
      <c r="K257" s="9">
        <v>90</v>
      </c>
      <c r="L257" s="10" t="s">
        <v>22</v>
      </c>
      <c r="M257" s="11">
        <v>39.9</v>
      </c>
      <c r="N257" s="12" cm="1">
        <f t="array" ref="N257">SUM(K257*M257)</f>
        <v>3591</v>
      </c>
    </row>
    <row r="258" spans="1:14" ht="54.95" customHeight="1">
      <c r="A258" s="6"/>
      <c r="B258" s="7" t="s">
        <v>106</v>
      </c>
      <c r="C258" s="7" t="s">
        <v>125</v>
      </c>
      <c r="D258" s="7" t="s">
        <v>67</v>
      </c>
      <c r="E258" s="7" t="s">
        <v>126</v>
      </c>
      <c r="F258" s="7" t="s">
        <v>27</v>
      </c>
      <c r="G258" s="7" t="s">
        <v>28</v>
      </c>
      <c r="H258" s="7" t="s">
        <v>70</v>
      </c>
      <c r="I258" s="7" t="s">
        <v>127</v>
      </c>
      <c r="J258" s="8"/>
      <c r="K258" s="9">
        <v>45</v>
      </c>
      <c r="L258" s="10" t="s">
        <v>22</v>
      </c>
      <c r="M258" s="11">
        <v>39.9</v>
      </c>
      <c r="N258" s="12" cm="1">
        <f t="array" ref="N258">SUM(K258*M258)</f>
        <v>1795.5</v>
      </c>
    </row>
    <row r="259" spans="1:14" ht="54.95" customHeight="1">
      <c r="A259" s="6"/>
      <c r="B259" s="7" t="s">
        <v>106</v>
      </c>
      <c r="C259" s="7" t="s">
        <v>125</v>
      </c>
      <c r="D259" s="7" t="s">
        <v>67</v>
      </c>
      <c r="E259" s="7" t="s">
        <v>126</v>
      </c>
      <c r="F259" s="7" t="s">
        <v>27</v>
      </c>
      <c r="G259" s="7" t="s">
        <v>28</v>
      </c>
      <c r="H259" s="7" t="s">
        <v>70</v>
      </c>
      <c r="I259" s="7" t="s">
        <v>127</v>
      </c>
      <c r="J259" s="8"/>
      <c r="K259" s="9">
        <v>45</v>
      </c>
      <c r="L259" s="10" t="s">
        <v>22</v>
      </c>
      <c r="M259" s="11">
        <v>39.9</v>
      </c>
      <c r="N259" s="12" cm="1">
        <f t="array" ref="N259">SUM(K259*M259)</f>
        <v>1795.5</v>
      </c>
    </row>
    <row r="260" spans="1:14" ht="54.95" customHeight="1">
      <c r="A260" s="6"/>
      <c r="B260" s="7" t="s">
        <v>117</v>
      </c>
      <c r="C260" s="7" t="s">
        <v>128</v>
      </c>
      <c r="D260" s="7" t="s">
        <v>129</v>
      </c>
      <c r="E260" s="7" t="s">
        <v>35</v>
      </c>
      <c r="F260" s="7" t="s">
        <v>27</v>
      </c>
      <c r="G260" s="7" t="s">
        <v>28</v>
      </c>
      <c r="H260" s="7" t="s">
        <v>130</v>
      </c>
      <c r="I260" s="7" t="s">
        <v>37</v>
      </c>
      <c r="J260" s="8"/>
      <c r="K260" s="9">
        <v>1</v>
      </c>
      <c r="L260" s="10" t="s">
        <v>22</v>
      </c>
      <c r="M260" s="11">
        <v>49.9</v>
      </c>
      <c r="N260" s="12" cm="1">
        <f t="array" ref="N260">SUM(K260*M260)</f>
        <v>49.9</v>
      </c>
    </row>
    <row r="261" spans="1:14" ht="54.95" customHeight="1">
      <c r="A261" s="6"/>
      <c r="B261" s="7" t="s">
        <v>117</v>
      </c>
      <c r="C261" s="7" t="s">
        <v>128</v>
      </c>
      <c r="D261" s="7" t="s">
        <v>129</v>
      </c>
      <c r="E261" s="7" t="s">
        <v>35</v>
      </c>
      <c r="F261" s="7" t="s">
        <v>27</v>
      </c>
      <c r="G261" s="7" t="s">
        <v>28</v>
      </c>
      <c r="H261" s="7" t="s">
        <v>130</v>
      </c>
      <c r="I261" s="7" t="s">
        <v>37</v>
      </c>
      <c r="J261" s="8"/>
      <c r="K261" s="9">
        <v>2</v>
      </c>
      <c r="L261" s="10" t="s">
        <v>22</v>
      </c>
      <c r="M261" s="11">
        <v>49.9</v>
      </c>
      <c r="N261" s="12" cm="1">
        <f t="array" ref="N261">SUM(K261*M261)</f>
        <v>99.8</v>
      </c>
    </row>
    <row r="262" spans="1:14" ht="54.95" customHeight="1">
      <c r="A262" s="6"/>
      <c r="B262" s="7" t="s">
        <v>117</v>
      </c>
      <c r="C262" s="7" t="s">
        <v>128</v>
      </c>
      <c r="D262" s="7" t="s">
        <v>129</v>
      </c>
      <c r="E262" s="7" t="s">
        <v>35</v>
      </c>
      <c r="F262" s="7" t="s">
        <v>27</v>
      </c>
      <c r="G262" s="7" t="s">
        <v>28</v>
      </c>
      <c r="H262" s="7" t="s">
        <v>130</v>
      </c>
      <c r="I262" s="7" t="s">
        <v>37</v>
      </c>
      <c r="J262" s="8"/>
      <c r="K262" s="9">
        <v>2</v>
      </c>
      <c r="L262" s="10" t="s">
        <v>22</v>
      </c>
      <c r="M262" s="11">
        <v>49.9</v>
      </c>
      <c r="N262" s="12" cm="1">
        <f t="array" ref="N262">SUM(K262*M262)</f>
        <v>99.8</v>
      </c>
    </row>
    <row r="263" spans="1:14" ht="54.95" customHeight="1">
      <c r="A263" s="6"/>
      <c r="B263" s="7" t="s">
        <v>117</v>
      </c>
      <c r="C263" s="7" t="s">
        <v>128</v>
      </c>
      <c r="D263" s="7" t="s">
        <v>129</v>
      </c>
      <c r="E263" s="7" t="s">
        <v>35</v>
      </c>
      <c r="F263" s="7" t="s">
        <v>27</v>
      </c>
      <c r="G263" s="7" t="s">
        <v>28</v>
      </c>
      <c r="H263" s="7" t="s">
        <v>130</v>
      </c>
      <c r="I263" s="7" t="s">
        <v>37</v>
      </c>
      <c r="J263" s="8"/>
      <c r="K263" s="9">
        <v>2</v>
      </c>
      <c r="L263" s="10" t="s">
        <v>22</v>
      </c>
      <c r="M263" s="11">
        <v>49.9</v>
      </c>
      <c r="N263" s="12" cm="1">
        <f t="array" ref="N263">SUM(K263*M263)</f>
        <v>99.8</v>
      </c>
    </row>
    <row r="264" spans="1:14" ht="54.95" customHeight="1">
      <c r="A264" s="6"/>
      <c r="B264" s="7" t="s">
        <v>117</v>
      </c>
      <c r="C264" s="7" t="s">
        <v>128</v>
      </c>
      <c r="D264" s="7" t="s">
        <v>129</v>
      </c>
      <c r="E264" s="7" t="s">
        <v>35</v>
      </c>
      <c r="F264" s="7" t="s">
        <v>27</v>
      </c>
      <c r="G264" s="7" t="s">
        <v>28</v>
      </c>
      <c r="H264" s="7" t="s">
        <v>130</v>
      </c>
      <c r="I264" s="7" t="s">
        <v>37</v>
      </c>
      <c r="J264" s="8"/>
      <c r="K264" s="9">
        <v>1</v>
      </c>
      <c r="L264" s="10" t="s">
        <v>22</v>
      </c>
      <c r="M264" s="11">
        <v>49.9</v>
      </c>
      <c r="N264" s="12" cm="1">
        <f t="array" ref="N264">SUM(K264*M264)</f>
        <v>49.9</v>
      </c>
    </row>
    <row r="265" spans="1:14" ht="54.95" customHeight="1">
      <c r="A265" s="6"/>
      <c r="B265" s="7" t="s">
        <v>117</v>
      </c>
      <c r="C265" s="7" t="s">
        <v>128</v>
      </c>
      <c r="D265" s="7" t="s">
        <v>129</v>
      </c>
      <c r="E265" s="7" t="s">
        <v>35</v>
      </c>
      <c r="F265" s="7" t="s">
        <v>27</v>
      </c>
      <c r="G265" s="7" t="s">
        <v>28</v>
      </c>
      <c r="H265" s="7" t="s">
        <v>130</v>
      </c>
      <c r="I265" s="7" t="s">
        <v>37</v>
      </c>
      <c r="J265" s="8"/>
      <c r="K265" s="9">
        <v>1</v>
      </c>
      <c r="L265" s="10" t="s">
        <v>22</v>
      </c>
      <c r="M265" s="11">
        <v>49.9</v>
      </c>
      <c r="N265" s="12" cm="1">
        <f t="array" ref="N265">SUM(K265*M265)</f>
        <v>49.9</v>
      </c>
    </row>
    <row r="266" spans="1:14" ht="54.95" customHeight="1">
      <c r="A266" s="6"/>
      <c r="B266" s="7" t="s">
        <v>117</v>
      </c>
      <c r="C266" s="7" t="s">
        <v>128</v>
      </c>
      <c r="D266" s="7" t="s">
        <v>129</v>
      </c>
      <c r="E266" s="7" t="s">
        <v>131</v>
      </c>
      <c r="F266" s="7" t="s">
        <v>27</v>
      </c>
      <c r="G266" s="7" t="s">
        <v>28</v>
      </c>
      <c r="H266" s="7" t="s">
        <v>130</v>
      </c>
      <c r="I266" s="7" t="s">
        <v>132</v>
      </c>
      <c r="J266" s="8"/>
      <c r="K266" s="9">
        <v>40</v>
      </c>
      <c r="L266" s="10" t="s">
        <v>22</v>
      </c>
      <c r="M266" s="11">
        <v>49.9</v>
      </c>
      <c r="N266" s="12" cm="1">
        <f t="array" ref="N266">SUM(K266*M266)</f>
        <v>1996</v>
      </c>
    </row>
    <row r="267" spans="1:14" ht="54.95" customHeight="1">
      <c r="A267" s="6"/>
      <c r="B267" s="7" t="s">
        <v>117</v>
      </c>
      <c r="C267" s="7" t="s">
        <v>128</v>
      </c>
      <c r="D267" s="7" t="s">
        <v>129</v>
      </c>
      <c r="E267" s="7" t="s">
        <v>131</v>
      </c>
      <c r="F267" s="7" t="s">
        <v>27</v>
      </c>
      <c r="G267" s="7" t="s">
        <v>28</v>
      </c>
      <c r="H267" s="7" t="s">
        <v>130</v>
      </c>
      <c r="I267" s="7" t="s">
        <v>132</v>
      </c>
      <c r="J267" s="8"/>
      <c r="K267" s="9">
        <v>80</v>
      </c>
      <c r="L267" s="10" t="s">
        <v>22</v>
      </c>
      <c r="M267" s="11">
        <v>49.9</v>
      </c>
      <c r="N267" s="12" cm="1">
        <f t="array" ref="N267">SUM(K267*M267)</f>
        <v>3992</v>
      </c>
    </row>
    <row r="268" spans="1:14" ht="54.95" customHeight="1">
      <c r="A268" s="6"/>
      <c r="B268" s="7" t="s">
        <v>117</v>
      </c>
      <c r="C268" s="7" t="s">
        <v>128</v>
      </c>
      <c r="D268" s="7" t="s">
        <v>129</v>
      </c>
      <c r="E268" s="7" t="s">
        <v>131</v>
      </c>
      <c r="F268" s="7" t="s">
        <v>27</v>
      </c>
      <c r="G268" s="7" t="s">
        <v>28</v>
      </c>
      <c r="H268" s="7" t="s">
        <v>130</v>
      </c>
      <c r="I268" s="7" t="s">
        <v>132</v>
      </c>
      <c r="J268" s="8"/>
      <c r="K268" s="9">
        <v>80</v>
      </c>
      <c r="L268" s="10" t="s">
        <v>22</v>
      </c>
      <c r="M268" s="11">
        <v>49.9</v>
      </c>
      <c r="N268" s="12" cm="1">
        <f t="array" ref="N268">SUM(K268*M268)</f>
        <v>3992</v>
      </c>
    </row>
    <row r="269" spans="1:14" ht="54.95" customHeight="1">
      <c r="A269" s="6"/>
      <c r="B269" s="7" t="s">
        <v>117</v>
      </c>
      <c r="C269" s="7" t="s">
        <v>128</v>
      </c>
      <c r="D269" s="7" t="s">
        <v>129</v>
      </c>
      <c r="E269" s="7" t="s">
        <v>131</v>
      </c>
      <c r="F269" s="7" t="s">
        <v>27</v>
      </c>
      <c r="G269" s="7" t="s">
        <v>28</v>
      </c>
      <c r="H269" s="7" t="s">
        <v>130</v>
      </c>
      <c r="I269" s="7" t="s">
        <v>132</v>
      </c>
      <c r="J269" s="8"/>
      <c r="K269" s="9">
        <v>80</v>
      </c>
      <c r="L269" s="10" t="s">
        <v>22</v>
      </c>
      <c r="M269" s="11">
        <v>49.9</v>
      </c>
      <c r="N269" s="12" cm="1">
        <f t="array" ref="N269">SUM(K269*M269)</f>
        <v>3992</v>
      </c>
    </row>
    <row r="270" spans="1:14" ht="54.95" customHeight="1">
      <c r="A270" s="6"/>
      <c r="B270" s="7" t="s">
        <v>117</v>
      </c>
      <c r="C270" s="7" t="s">
        <v>128</v>
      </c>
      <c r="D270" s="7" t="s">
        <v>129</v>
      </c>
      <c r="E270" s="7" t="s">
        <v>131</v>
      </c>
      <c r="F270" s="7" t="s">
        <v>27</v>
      </c>
      <c r="G270" s="7" t="s">
        <v>28</v>
      </c>
      <c r="H270" s="7" t="s">
        <v>130</v>
      </c>
      <c r="I270" s="7" t="s">
        <v>132</v>
      </c>
      <c r="J270" s="8"/>
      <c r="K270" s="9">
        <v>40</v>
      </c>
      <c r="L270" s="10" t="s">
        <v>22</v>
      </c>
      <c r="M270" s="11">
        <v>49.9</v>
      </c>
      <c r="N270" s="12" cm="1">
        <f t="array" ref="N270">SUM(K270*M270)</f>
        <v>1996</v>
      </c>
    </row>
    <row r="271" spans="1:14" ht="54.95" customHeight="1">
      <c r="A271" s="6"/>
      <c r="B271" s="7" t="s">
        <v>117</v>
      </c>
      <c r="C271" s="7" t="s">
        <v>128</v>
      </c>
      <c r="D271" s="7" t="s">
        <v>129</v>
      </c>
      <c r="E271" s="7" t="s">
        <v>131</v>
      </c>
      <c r="F271" s="7" t="s">
        <v>27</v>
      </c>
      <c r="G271" s="7" t="s">
        <v>28</v>
      </c>
      <c r="H271" s="7" t="s">
        <v>130</v>
      </c>
      <c r="I271" s="7" t="s">
        <v>132</v>
      </c>
      <c r="J271" s="8"/>
      <c r="K271" s="9">
        <v>40</v>
      </c>
      <c r="L271" s="10" t="s">
        <v>22</v>
      </c>
      <c r="M271" s="11">
        <v>49.9</v>
      </c>
      <c r="N271" s="12" cm="1">
        <f t="array" ref="N271">SUM(K271*M271)</f>
        <v>1996</v>
      </c>
    </row>
    <row r="272" spans="1:14" ht="54.95" customHeight="1">
      <c r="A272" s="6"/>
      <c r="B272" s="7" t="s">
        <v>133</v>
      </c>
      <c r="C272" s="7" t="s">
        <v>134</v>
      </c>
      <c r="D272" s="7" t="s">
        <v>115</v>
      </c>
      <c r="E272" s="7" t="s">
        <v>135</v>
      </c>
      <c r="F272" s="7" t="s">
        <v>61</v>
      </c>
      <c r="G272" s="7" t="s">
        <v>62</v>
      </c>
      <c r="H272" s="7" t="s">
        <v>116</v>
      </c>
      <c r="I272" s="7" t="s">
        <v>136</v>
      </c>
      <c r="J272" s="8"/>
      <c r="K272" s="9">
        <v>1</v>
      </c>
      <c r="L272" s="10" t="s">
        <v>22</v>
      </c>
      <c r="M272" s="11">
        <v>59.9</v>
      </c>
      <c r="N272" s="12" cm="1">
        <f t="array" ref="N272">SUM(K272*M272)</f>
        <v>59.9</v>
      </c>
    </row>
    <row r="273" spans="1:14" ht="54.95" customHeight="1">
      <c r="A273" s="6"/>
      <c r="B273" s="7" t="s">
        <v>133</v>
      </c>
      <c r="C273" s="7" t="s">
        <v>134</v>
      </c>
      <c r="D273" s="7" t="s">
        <v>115</v>
      </c>
      <c r="E273" s="7" t="s">
        <v>135</v>
      </c>
      <c r="F273" s="7" t="s">
        <v>61</v>
      </c>
      <c r="G273" s="7" t="s">
        <v>62</v>
      </c>
      <c r="H273" s="7" t="s">
        <v>116</v>
      </c>
      <c r="I273" s="7" t="s">
        <v>136</v>
      </c>
      <c r="J273" s="8"/>
      <c r="K273" s="9">
        <v>2</v>
      </c>
      <c r="L273" s="10" t="s">
        <v>22</v>
      </c>
      <c r="M273" s="11">
        <v>59.9</v>
      </c>
      <c r="N273" s="12" cm="1">
        <f t="array" ref="N273">SUM(K273*M273)</f>
        <v>119.8</v>
      </c>
    </row>
    <row r="274" spans="1:14" ht="54.95" customHeight="1">
      <c r="A274" s="6"/>
      <c r="B274" s="7" t="s">
        <v>133</v>
      </c>
      <c r="C274" s="7" t="s">
        <v>134</v>
      </c>
      <c r="D274" s="7" t="s">
        <v>115</v>
      </c>
      <c r="E274" s="7" t="s">
        <v>135</v>
      </c>
      <c r="F274" s="7" t="s">
        <v>61</v>
      </c>
      <c r="G274" s="7" t="s">
        <v>62</v>
      </c>
      <c r="H274" s="7" t="s">
        <v>116</v>
      </c>
      <c r="I274" s="7" t="s">
        <v>136</v>
      </c>
      <c r="J274" s="8"/>
      <c r="K274" s="9">
        <v>3</v>
      </c>
      <c r="L274" s="10" t="s">
        <v>22</v>
      </c>
      <c r="M274" s="11">
        <v>59.9</v>
      </c>
      <c r="N274" s="12" cm="1">
        <f t="array" ref="N274">SUM(K274*M274)</f>
        <v>179.7</v>
      </c>
    </row>
    <row r="275" spans="1:14" ht="54.95" customHeight="1">
      <c r="A275" s="6"/>
      <c r="B275" s="7" t="s">
        <v>133</v>
      </c>
      <c r="C275" s="7" t="s">
        <v>134</v>
      </c>
      <c r="D275" s="7" t="s">
        <v>115</v>
      </c>
      <c r="E275" s="7" t="s">
        <v>135</v>
      </c>
      <c r="F275" s="7" t="s">
        <v>61</v>
      </c>
      <c r="G275" s="7" t="s">
        <v>62</v>
      </c>
      <c r="H275" s="7" t="s">
        <v>116</v>
      </c>
      <c r="I275" s="7" t="s">
        <v>136</v>
      </c>
      <c r="J275" s="8"/>
      <c r="K275" s="9">
        <v>3</v>
      </c>
      <c r="L275" s="10" t="s">
        <v>22</v>
      </c>
      <c r="M275" s="11">
        <v>59.9</v>
      </c>
      <c r="N275" s="12" cm="1">
        <f t="array" ref="N275">SUM(K275*M275)</f>
        <v>179.7</v>
      </c>
    </row>
    <row r="276" spans="1:14" ht="54.95" customHeight="1">
      <c r="A276" s="6"/>
      <c r="B276" s="7" t="s">
        <v>133</v>
      </c>
      <c r="C276" s="7" t="s">
        <v>134</v>
      </c>
      <c r="D276" s="7" t="s">
        <v>115</v>
      </c>
      <c r="E276" s="7" t="s">
        <v>135</v>
      </c>
      <c r="F276" s="7" t="s">
        <v>61</v>
      </c>
      <c r="G276" s="7" t="s">
        <v>62</v>
      </c>
      <c r="H276" s="7" t="s">
        <v>116</v>
      </c>
      <c r="I276" s="7" t="s">
        <v>136</v>
      </c>
      <c r="J276" s="8"/>
      <c r="K276" s="9">
        <v>2</v>
      </c>
      <c r="L276" s="10" t="s">
        <v>22</v>
      </c>
      <c r="M276" s="11">
        <v>59.9</v>
      </c>
      <c r="N276" s="12" cm="1">
        <f t="array" ref="N276">SUM(K276*M276)</f>
        <v>119.8</v>
      </c>
    </row>
    <row r="277" spans="1:14" ht="54.95" customHeight="1">
      <c r="A277" s="6"/>
      <c r="B277" s="7" t="s">
        <v>133</v>
      </c>
      <c r="C277" s="7" t="s">
        <v>134</v>
      </c>
      <c r="D277" s="7" t="s">
        <v>115</v>
      </c>
      <c r="E277" s="7" t="s">
        <v>135</v>
      </c>
      <c r="F277" s="7" t="s">
        <v>61</v>
      </c>
      <c r="G277" s="7" t="s">
        <v>62</v>
      </c>
      <c r="H277" s="7" t="s">
        <v>116</v>
      </c>
      <c r="I277" s="7" t="s">
        <v>136</v>
      </c>
      <c r="J277" s="8"/>
      <c r="K277" s="9">
        <v>1</v>
      </c>
      <c r="L277" s="10" t="s">
        <v>22</v>
      </c>
      <c r="M277" s="11">
        <v>59.9</v>
      </c>
      <c r="N277" s="12" cm="1">
        <f t="array" ref="N277">SUM(K277*M277)</f>
        <v>59.9</v>
      </c>
    </row>
    <row r="278" spans="1:14" ht="54.95" customHeight="1">
      <c r="A278" s="6"/>
      <c r="B278" s="7" t="s">
        <v>133</v>
      </c>
      <c r="C278" s="7" t="s">
        <v>134</v>
      </c>
      <c r="D278" s="7" t="s">
        <v>115</v>
      </c>
      <c r="E278" s="7" t="s">
        <v>137</v>
      </c>
      <c r="F278" s="7" t="s">
        <v>18</v>
      </c>
      <c r="G278" s="7" t="s">
        <v>19</v>
      </c>
      <c r="H278" s="7" t="s">
        <v>116</v>
      </c>
      <c r="I278" s="7" t="s">
        <v>138</v>
      </c>
      <c r="J278" s="8"/>
      <c r="K278" s="9">
        <v>1</v>
      </c>
      <c r="L278" s="10" t="s">
        <v>22</v>
      </c>
      <c r="M278" s="11">
        <v>59.9</v>
      </c>
      <c r="N278" s="12" cm="1">
        <f t="array" ref="N278">SUM(K278*M278)</f>
        <v>59.9</v>
      </c>
    </row>
    <row r="279" spans="1:14" ht="54.95" customHeight="1">
      <c r="A279" s="6"/>
      <c r="B279" s="7" t="s">
        <v>133</v>
      </c>
      <c r="C279" s="7" t="s">
        <v>134</v>
      </c>
      <c r="D279" s="7" t="s">
        <v>115</v>
      </c>
      <c r="E279" s="7" t="s">
        <v>137</v>
      </c>
      <c r="F279" s="7" t="s">
        <v>18</v>
      </c>
      <c r="G279" s="7" t="s">
        <v>19</v>
      </c>
      <c r="H279" s="7" t="s">
        <v>116</v>
      </c>
      <c r="I279" s="7" t="s">
        <v>138</v>
      </c>
      <c r="J279" s="8"/>
      <c r="K279" s="9">
        <v>2</v>
      </c>
      <c r="L279" s="10" t="s">
        <v>22</v>
      </c>
      <c r="M279" s="11">
        <v>59.9</v>
      </c>
      <c r="N279" s="12" cm="1">
        <f t="array" ref="N279">SUM(K279*M279)</f>
        <v>119.8</v>
      </c>
    </row>
    <row r="280" spans="1:14" ht="54.95" customHeight="1">
      <c r="A280" s="6"/>
      <c r="B280" s="7" t="s">
        <v>133</v>
      </c>
      <c r="C280" s="7" t="s">
        <v>134</v>
      </c>
      <c r="D280" s="7" t="s">
        <v>115</v>
      </c>
      <c r="E280" s="7" t="s">
        <v>137</v>
      </c>
      <c r="F280" s="7" t="s">
        <v>18</v>
      </c>
      <c r="G280" s="7" t="s">
        <v>19</v>
      </c>
      <c r="H280" s="7" t="s">
        <v>116</v>
      </c>
      <c r="I280" s="7" t="s">
        <v>138</v>
      </c>
      <c r="J280" s="8"/>
      <c r="K280" s="9">
        <v>2</v>
      </c>
      <c r="L280" s="10" t="s">
        <v>22</v>
      </c>
      <c r="M280" s="11">
        <v>59.9</v>
      </c>
      <c r="N280" s="12" cm="1">
        <f t="array" ref="N280">SUM(K280*M280)</f>
        <v>119.8</v>
      </c>
    </row>
    <row r="281" spans="1:14" ht="54.95" customHeight="1">
      <c r="A281" s="6"/>
      <c r="B281" s="7" t="s">
        <v>133</v>
      </c>
      <c r="C281" s="7" t="s">
        <v>134</v>
      </c>
      <c r="D281" s="7" t="s">
        <v>115</v>
      </c>
      <c r="E281" s="7" t="s">
        <v>137</v>
      </c>
      <c r="F281" s="7" t="s">
        <v>18</v>
      </c>
      <c r="G281" s="7" t="s">
        <v>19</v>
      </c>
      <c r="H281" s="7" t="s">
        <v>116</v>
      </c>
      <c r="I281" s="7" t="s">
        <v>138</v>
      </c>
      <c r="J281" s="8"/>
      <c r="K281" s="9">
        <v>2</v>
      </c>
      <c r="L281" s="10" t="s">
        <v>22</v>
      </c>
      <c r="M281" s="11">
        <v>59.9</v>
      </c>
      <c r="N281" s="12" cm="1">
        <f t="array" ref="N281">SUM(K281*M281)</f>
        <v>119.8</v>
      </c>
    </row>
    <row r="282" spans="1:14" ht="54.95" customHeight="1">
      <c r="A282" s="6"/>
      <c r="B282" s="7" t="s">
        <v>133</v>
      </c>
      <c r="C282" s="7" t="s">
        <v>134</v>
      </c>
      <c r="D282" s="7" t="s">
        <v>115</v>
      </c>
      <c r="E282" s="7" t="s">
        <v>137</v>
      </c>
      <c r="F282" s="7" t="s">
        <v>18</v>
      </c>
      <c r="G282" s="7" t="s">
        <v>19</v>
      </c>
      <c r="H282" s="7" t="s">
        <v>116</v>
      </c>
      <c r="I282" s="7" t="s">
        <v>138</v>
      </c>
      <c r="J282" s="8"/>
      <c r="K282" s="9">
        <v>1</v>
      </c>
      <c r="L282" s="10" t="s">
        <v>22</v>
      </c>
      <c r="M282" s="11">
        <v>59.9</v>
      </c>
      <c r="N282" s="12" cm="1">
        <f t="array" ref="N282">SUM(K282*M282)</f>
        <v>59.9</v>
      </c>
    </row>
    <row r="283" spans="1:14" ht="54.95" customHeight="1">
      <c r="A283" s="6"/>
      <c r="B283" s="7" t="s">
        <v>133</v>
      </c>
      <c r="C283" s="7" t="s">
        <v>134</v>
      </c>
      <c r="D283" s="7" t="s">
        <v>115</v>
      </c>
      <c r="E283" s="7" t="s">
        <v>137</v>
      </c>
      <c r="F283" s="7" t="s">
        <v>18</v>
      </c>
      <c r="G283" s="7" t="s">
        <v>19</v>
      </c>
      <c r="H283" s="7" t="s">
        <v>116</v>
      </c>
      <c r="I283" s="7" t="s">
        <v>138</v>
      </c>
      <c r="J283" s="8"/>
      <c r="K283" s="9">
        <v>1</v>
      </c>
      <c r="L283" s="10" t="s">
        <v>22</v>
      </c>
      <c r="M283" s="11">
        <v>59.9</v>
      </c>
      <c r="N283" s="12" cm="1">
        <f t="array" ref="N283">SUM(K283*M283)</f>
        <v>59.9</v>
      </c>
    </row>
    <row r="284" spans="1:14" ht="54.95" customHeight="1">
      <c r="A284" s="6"/>
      <c r="B284" s="7" t="s">
        <v>139</v>
      </c>
      <c r="C284" s="7" t="s">
        <v>140</v>
      </c>
      <c r="D284" s="7" t="s">
        <v>141</v>
      </c>
      <c r="E284" s="7" t="s">
        <v>142</v>
      </c>
      <c r="F284" s="8"/>
      <c r="G284" s="8"/>
      <c r="H284" s="7" t="s">
        <v>143</v>
      </c>
      <c r="I284" s="7" t="s">
        <v>144</v>
      </c>
      <c r="J284" s="7" t="s">
        <v>53</v>
      </c>
      <c r="K284" s="9">
        <v>1</v>
      </c>
      <c r="L284" s="10" t="s">
        <v>22</v>
      </c>
      <c r="M284" s="11">
        <v>49.9</v>
      </c>
      <c r="N284" s="12" cm="1">
        <f t="array" ref="N284">SUM(K284*M284)</f>
        <v>49.9</v>
      </c>
    </row>
    <row r="285" spans="1:14" ht="54.95" customHeight="1">
      <c r="A285" s="6"/>
      <c r="B285" s="7" t="s">
        <v>139</v>
      </c>
      <c r="C285" s="7" t="s">
        <v>140</v>
      </c>
      <c r="D285" s="7" t="s">
        <v>141</v>
      </c>
      <c r="E285" s="7" t="s">
        <v>142</v>
      </c>
      <c r="F285" s="8"/>
      <c r="G285" s="8"/>
      <c r="H285" s="7" t="s">
        <v>143</v>
      </c>
      <c r="I285" s="7" t="s">
        <v>144</v>
      </c>
      <c r="J285" s="7" t="s">
        <v>54</v>
      </c>
      <c r="K285" s="9">
        <v>2</v>
      </c>
      <c r="L285" s="10" t="s">
        <v>22</v>
      </c>
      <c r="M285" s="11">
        <v>49.9</v>
      </c>
      <c r="N285" s="12" cm="1">
        <f t="array" ref="N285">SUM(K285*M285)</f>
        <v>99.8</v>
      </c>
    </row>
    <row r="286" spans="1:14" ht="54.95" customHeight="1">
      <c r="A286" s="6"/>
      <c r="B286" s="7" t="s">
        <v>139</v>
      </c>
      <c r="C286" s="7" t="s">
        <v>140</v>
      </c>
      <c r="D286" s="7" t="s">
        <v>141</v>
      </c>
      <c r="E286" s="7" t="s">
        <v>142</v>
      </c>
      <c r="F286" s="8"/>
      <c r="G286" s="8"/>
      <c r="H286" s="7" t="s">
        <v>143</v>
      </c>
      <c r="I286" s="7" t="s">
        <v>144</v>
      </c>
      <c r="J286" s="7" t="s">
        <v>55</v>
      </c>
      <c r="K286" s="9">
        <v>3</v>
      </c>
      <c r="L286" s="10" t="s">
        <v>22</v>
      </c>
      <c r="M286" s="11">
        <v>49.9</v>
      </c>
      <c r="N286" s="12" cm="1">
        <f t="array" ref="N286">SUM(K286*M286)</f>
        <v>149.69999999999999</v>
      </c>
    </row>
    <row r="287" spans="1:14" ht="54.95" customHeight="1">
      <c r="A287" s="6"/>
      <c r="B287" s="7" t="s">
        <v>139</v>
      </c>
      <c r="C287" s="7" t="s">
        <v>140</v>
      </c>
      <c r="D287" s="7" t="s">
        <v>141</v>
      </c>
      <c r="E287" s="7" t="s">
        <v>142</v>
      </c>
      <c r="F287" s="8"/>
      <c r="G287" s="8"/>
      <c r="H287" s="7" t="s">
        <v>143</v>
      </c>
      <c r="I287" s="7" t="s">
        <v>144</v>
      </c>
      <c r="J287" s="7" t="s">
        <v>56</v>
      </c>
      <c r="K287" s="9">
        <v>3</v>
      </c>
      <c r="L287" s="10" t="s">
        <v>22</v>
      </c>
      <c r="M287" s="11">
        <v>49.9</v>
      </c>
      <c r="N287" s="12" cm="1">
        <f t="array" ref="N287">SUM(K287*M287)</f>
        <v>149.69999999999999</v>
      </c>
    </row>
    <row r="288" spans="1:14" ht="54.95" customHeight="1">
      <c r="A288" s="6"/>
      <c r="B288" s="7" t="s">
        <v>139</v>
      </c>
      <c r="C288" s="7" t="s">
        <v>140</v>
      </c>
      <c r="D288" s="7" t="s">
        <v>141</v>
      </c>
      <c r="E288" s="7" t="s">
        <v>142</v>
      </c>
      <c r="F288" s="8"/>
      <c r="G288" s="8"/>
      <c r="H288" s="7" t="s">
        <v>143</v>
      </c>
      <c r="I288" s="7" t="s">
        <v>144</v>
      </c>
      <c r="J288" s="7" t="s">
        <v>38</v>
      </c>
      <c r="K288" s="9">
        <v>2</v>
      </c>
      <c r="L288" s="10" t="s">
        <v>22</v>
      </c>
      <c r="M288" s="11">
        <v>49.9</v>
      </c>
      <c r="N288" s="12" cm="1">
        <f t="array" ref="N288">SUM(K288*M288)</f>
        <v>99.8</v>
      </c>
    </row>
    <row r="289" spans="1:14" ht="54.95" customHeight="1">
      <c r="A289" s="6"/>
      <c r="B289" s="7" t="s">
        <v>139</v>
      </c>
      <c r="C289" s="7" t="s">
        <v>140</v>
      </c>
      <c r="D289" s="7" t="s">
        <v>141</v>
      </c>
      <c r="E289" s="7" t="s">
        <v>142</v>
      </c>
      <c r="F289" s="8"/>
      <c r="G289" s="8"/>
      <c r="H289" s="7" t="s">
        <v>143</v>
      </c>
      <c r="I289" s="7" t="s">
        <v>144</v>
      </c>
      <c r="J289" s="7" t="s">
        <v>39</v>
      </c>
      <c r="K289" s="9">
        <v>1</v>
      </c>
      <c r="L289" s="10" t="s">
        <v>22</v>
      </c>
      <c r="M289" s="11">
        <v>49.9</v>
      </c>
      <c r="N289" s="12" cm="1">
        <f t="array" ref="N289">SUM(K289*M289)</f>
        <v>49.9</v>
      </c>
    </row>
    <row r="290" spans="1:14" ht="54.95" customHeight="1">
      <c r="A290" s="6"/>
      <c r="B290" s="7" t="s">
        <v>145</v>
      </c>
      <c r="C290" s="7" t="s">
        <v>146</v>
      </c>
      <c r="D290" s="7" t="s">
        <v>67</v>
      </c>
      <c r="E290" s="7" t="s">
        <v>147</v>
      </c>
      <c r="F290" s="7" t="s">
        <v>18</v>
      </c>
      <c r="G290" s="7" t="s">
        <v>19</v>
      </c>
      <c r="H290" s="7" t="s">
        <v>70</v>
      </c>
      <c r="I290" s="7" t="s">
        <v>148</v>
      </c>
      <c r="J290" s="8"/>
      <c r="K290" s="9">
        <v>27</v>
      </c>
      <c r="L290" s="10" t="s">
        <v>22</v>
      </c>
      <c r="M290" s="11">
        <v>59.9</v>
      </c>
      <c r="N290" s="12" cm="1">
        <f t="array" ref="N290">SUM(K290*M290)</f>
        <v>1617.3</v>
      </c>
    </row>
    <row r="291" spans="1:14" ht="54.95" customHeight="1">
      <c r="A291" s="6"/>
      <c r="B291" s="7" t="s">
        <v>145</v>
      </c>
      <c r="C291" s="7" t="s">
        <v>146</v>
      </c>
      <c r="D291" s="7" t="s">
        <v>67</v>
      </c>
      <c r="E291" s="7" t="s">
        <v>147</v>
      </c>
      <c r="F291" s="7" t="s">
        <v>18</v>
      </c>
      <c r="G291" s="7" t="s">
        <v>19</v>
      </c>
      <c r="H291" s="7" t="s">
        <v>70</v>
      </c>
      <c r="I291" s="7" t="s">
        <v>148</v>
      </c>
      <c r="J291" s="8"/>
      <c r="K291" s="9">
        <v>54</v>
      </c>
      <c r="L291" s="10" t="s">
        <v>22</v>
      </c>
      <c r="M291" s="11">
        <v>59.9</v>
      </c>
      <c r="N291" s="12" cm="1">
        <f t="array" ref="N291">SUM(K291*M291)</f>
        <v>3234.6</v>
      </c>
    </row>
    <row r="292" spans="1:14" ht="54.95" customHeight="1">
      <c r="A292" s="6"/>
      <c r="B292" s="7" t="s">
        <v>145</v>
      </c>
      <c r="C292" s="7" t="s">
        <v>146</v>
      </c>
      <c r="D292" s="7" t="s">
        <v>67</v>
      </c>
      <c r="E292" s="7" t="s">
        <v>147</v>
      </c>
      <c r="F292" s="7" t="s">
        <v>18</v>
      </c>
      <c r="G292" s="7" t="s">
        <v>19</v>
      </c>
      <c r="H292" s="7" t="s">
        <v>70</v>
      </c>
      <c r="I292" s="7" t="s">
        <v>148</v>
      </c>
      <c r="J292" s="8"/>
      <c r="K292" s="9">
        <v>54</v>
      </c>
      <c r="L292" s="10" t="s">
        <v>22</v>
      </c>
      <c r="M292" s="11">
        <v>59.9</v>
      </c>
      <c r="N292" s="12" cm="1">
        <f t="array" ref="N292">SUM(K292*M292)</f>
        <v>3234.6</v>
      </c>
    </row>
    <row r="293" spans="1:14" ht="54.95" customHeight="1">
      <c r="A293" s="6"/>
      <c r="B293" s="7" t="s">
        <v>145</v>
      </c>
      <c r="C293" s="7" t="s">
        <v>146</v>
      </c>
      <c r="D293" s="7" t="s">
        <v>67</v>
      </c>
      <c r="E293" s="7" t="s">
        <v>147</v>
      </c>
      <c r="F293" s="7" t="s">
        <v>18</v>
      </c>
      <c r="G293" s="7" t="s">
        <v>19</v>
      </c>
      <c r="H293" s="7" t="s">
        <v>70</v>
      </c>
      <c r="I293" s="7" t="s">
        <v>148</v>
      </c>
      <c r="J293" s="8"/>
      <c r="K293" s="9">
        <v>54</v>
      </c>
      <c r="L293" s="10" t="s">
        <v>22</v>
      </c>
      <c r="M293" s="11">
        <v>59.9</v>
      </c>
      <c r="N293" s="12" cm="1">
        <f t="array" ref="N293">SUM(K293*M293)</f>
        <v>3234.6</v>
      </c>
    </row>
    <row r="294" spans="1:14" ht="54.95" customHeight="1">
      <c r="A294" s="6"/>
      <c r="B294" s="7" t="s">
        <v>145</v>
      </c>
      <c r="C294" s="7" t="s">
        <v>146</v>
      </c>
      <c r="D294" s="7" t="s">
        <v>67</v>
      </c>
      <c r="E294" s="7" t="s">
        <v>147</v>
      </c>
      <c r="F294" s="7" t="s">
        <v>18</v>
      </c>
      <c r="G294" s="7" t="s">
        <v>19</v>
      </c>
      <c r="H294" s="7" t="s">
        <v>70</v>
      </c>
      <c r="I294" s="7" t="s">
        <v>148</v>
      </c>
      <c r="J294" s="8"/>
      <c r="K294" s="9">
        <v>27</v>
      </c>
      <c r="L294" s="10" t="s">
        <v>22</v>
      </c>
      <c r="M294" s="11">
        <v>59.9</v>
      </c>
      <c r="N294" s="12" cm="1">
        <f t="array" ref="N294">SUM(K294*M294)</f>
        <v>1617.3</v>
      </c>
    </row>
    <row r="295" spans="1:14" ht="54.95" customHeight="1">
      <c r="A295" s="6"/>
      <c r="B295" s="7" t="s">
        <v>145</v>
      </c>
      <c r="C295" s="7" t="s">
        <v>146</v>
      </c>
      <c r="D295" s="7" t="s">
        <v>67</v>
      </c>
      <c r="E295" s="7" t="s">
        <v>147</v>
      </c>
      <c r="F295" s="7" t="s">
        <v>18</v>
      </c>
      <c r="G295" s="7" t="s">
        <v>19</v>
      </c>
      <c r="H295" s="7" t="s">
        <v>70</v>
      </c>
      <c r="I295" s="7" t="s">
        <v>148</v>
      </c>
      <c r="J295" s="8"/>
      <c r="K295" s="9">
        <v>27</v>
      </c>
      <c r="L295" s="10" t="s">
        <v>22</v>
      </c>
      <c r="M295" s="11">
        <v>59.9</v>
      </c>
      <c r="N295" s="12" cm="1">
        <f t="array" ref="N295">SUM(K295*M295)</f>
        <v>1617.3</v>
      </c>
    </row>
    <row r="296" spans="1:14" ht="54.95" customHeight="1">
      <c r="A296" s="6"/>
      <c r="B296" s="7" t="s">
        <v>149</v>
      </c>
      <c r="C296" s="7" t="s">
        <v>150</v>
      </c>
      <c r="D296" s="7" t="s">
        <v>151</v>
      </c>
      <c r="E296" s="7" t="s">
        <v>76</v>
      </c>
      <c r="F296" s="7" t="s">
        <v>79</v>
      </c>
      <c r="G296" s="7" t="s">
        <v>80</v>
      </c>
      <c r="H296" s="7" t="s">
        <v>152</v>
      </c>
      <c r="I296" s="7" t="s">
        <v>77</v>
      </c>
      <c r="J296" s="8"/>
      <c r="K296" s="9">
        <v>1</v>
      </c>
      <c r="L296" s="10" t="s">
        <v>22</v>
      </c>
      <c r="M296" s="11">
        <v>59.9</v>
      </c>
      <c r="N296" s="12" cm="1">
        <f t="array" ref="N296">SUM(K296*M296)</f>
        <v>59.9</v>
      </c>
    </row>
    <row r="297" spans="1:14" ht="54.95" customHeight="1">
      <c r="A297" s="6"/>
      <c r="B297" s="7" t="s">
        <v>149</v>
      </c>
      <c r="C297" s="7" t="s">
        <v>150</v>
      </c>
      <c r="D297" s="7" t="s">
        <v>151</v>
      </c>
      <c r="E297" s="7" t="s">
        <v>76</v>
      </c>
      <c r="F297" s="7" t="s">
        <v>79</v>
      </c>
      <c r="G297" s="7" t="s">
        <v>80</v>
      </c>
      <c r="H297" s="7" t="s">
        <v>152</v>
      </c>
      <c r="I297" s="7" t="s">
        <v>77</v>
      </c>
      <c r="J297" s="8"/>
      <c r="K297" s="9">
        <v>2</v>
      </c>
      <c r="L297" s="10" t="s">
        <v>22</v>
      </c>
      <c r="M297" s="11">
        <v>59.9</v>
      </c>
      <c r="N297" s="12" cm="1">
        <f t="array" ref="N297">SUM(K297*M297)</f>
        <v>119.8</v>
      </c>
    </row>
    <row r="298" spans="1:14" ht="54.95" customHeight="1">
      <c r="A298" s="6"/>
      <c r="B298" s="7" t="s">
        <v>149</v>
      </c>
      <c r="C298" s="7" t="s">
        <v>150</v>
      </c>
      <c r="D298" s="7" t="s">
        <v>151</v>
      </c>
      <c r="E298" s="7" t="s">
        <v>76</v>
      </c>
      <c r="F298" s="7" t="s">
        <v>79</v>
      </c>
      <c r="G298" s="7" t="s">
        <v>80</v>
      </c>
      <c r="H298" s="7" t="s">
        <v>152</v>
      </c>
      <c r="I298" s="7" t="s">
        <v>77</v>
      </c>
      <c r="J298" s="8"/>
      <c r="K298" s="9">
        <v>3</v>
      </c>
      <c r="L298" s="10" t="s">
        <v>22</v>
      </c>
      <c r="M298" s="11">
        <v>59.9</v>
      </c>
      <c r="N298" s="12" cm="1">
        <f t="array" ref="N298">SUM(K298*M298)</f>
        <v>179.7</v>
      </c>
    </row>
    <row r="299" spans="1:14" ht="54.95" customHeight="1">
      <c r="A299" s="6"/>
      <c r="B299" s="7" t="s">
        <v>149</v>
      </c>
      <c r="C299" s="7" t="s">
        <v>150</v>
      </c>
      <c r="D299" s="7" t="s">
        <v>151</v>
      </c>
      <c r="E299" s="7" t="s">
        <v>76</v>
      </c>
      <c r="F299" s="7" t="s">
        <v>79</v>
      </c>
      <c r="G299" s="7" t="s">
        <v>80</v>
      </c>
      <c r="H299" s="7" t="s">
        <v>152</v>
      </c>
      <c r="I299" s="7" t="s">
        <v>77</v>
      </c>
      <c r="J299" s="8"/>
      <c r="K299" s="9">
        <v>3</v>
      </c>
      <c r="L299" s="10" t="s">
        <v>22</v>
      </c>
      <c r="M299" s="11">
        <v>59.9</v>
      </c>
      <c r="N299" s="12" cm="1">
        <f t="array" ref="N299">SUM(K299*M299)</f>
        <v>179.7</v>
      </c>
    </row>
    <row r="300" spans="1:14" ht="54.95" customHeight="1">
      <c r="A300" s="6"/>
      <c r="B300" s="7" t="s">
        <v>149</v>
      </c>
      <c r="C300" s="7" t="s">
        <v>150</v>
      </c>
      <c r="D300" s="7" t="s">
        <v>151</v>
      </c>
      <c r="E300" s="7" t="s">
        <v>76</v>
      </c>
      <c r="F300" s="7" t="s">
        <v>79</v>
      </c>
      <c r="G300" s="7" t="s">
        <v>80</v>
      </c>
      <c r="H300" s="7" t="s">
        <v>152</v>
      </c>
      <c r="I300" s="7" t="s">
        <v>77</v>
      </c>
      <c r="J300" s="8"/>
      <c r="K300" s="9">
        <v>2</v>
      </c>
      <c r="L300" s="10" t="s">
        <v>22</v>
      </c>
      <c r="M300" s="11">
        <v>59.9</v>
      </c>
      <c r="N300" s="12" cm="1">
        <f t="array" ref="N300">SUM(K300*M300)</f>
        <v>119.8</v>
      </c>
    </row>
    <row r="301" spans="1:14" ht="54.95" customHeight="1">
      <c r="A301" s="6"/>
      <c r="B301" s="7" t="s">
        <v>149</v>
      </c>
      <c r="C301" s="7" t="s">
        <v>150</v>
      </c>
      <c r="D301" s="7" t="s">
        <v>151</v>
      </c>
      <c r="E301" s="7" t="s">
        <v>76</v>
      </c>
      <c r="F301" s="7" t="s">
        <v>79</v>
      </c>
      <c r="G301" s="7" t="s">
        <v>80</v>
      </c>
      <c r="H301" s="7" t="s">
        <v>152</v>
      </c>
      <c r="I301" s="7" t="s">
        <v>77</v>
      </c>
      <c r="J301" s="8"/>
      <c r="K301" s="9">
        <v>1</v>
      </c>
      <c r="L301" s="10" t="s">
        <v>22</v>
      </c>
      <c r="M301" s="11">
        <v>59.9</v>
      </c>
      <c r="N301" s="12" cm="1">
        <f t="array" ref="N301">SUM(K301*M301)</f>
        <v>59.9</v>
      </c>
    </row>
    <row r="302" spans="1:14" ht="54.95" customHeight="1">
      <c r="A302" s="6"/>
      <c r="B302" s="7" t="s">
        <v>153</v>
      </c>
      <c r="C302" s="7" t="s">
        <v>154</v>
      </c>
      <c r="D302" s="7" t="s">
        <v>67</v>
      </c>
      <c r="E302" s="7" t="s">
        <v>96</v>
      </c>
      <c r="F302" s="7" t="s">
        <v>71</v>
      </c>
      <c r="G302" s="7" t="s">
        <v>72</v>
      </c>
      <c r="H302" s="7" t="s">
        <v>70</v>
      </c>
      <c r="I302" s="7" t="s">
        <v>97</v>
      </c>
      <c r="J302" s="8"/>
      <c r="K302" s="9">
        <v>1</v>
      </c>
      <c r="L302" s="10" t="s">
        <v>22</v>
      </c>
      <c r="M302" s="11">
        <v>59.9</v>
      </c>
      <c r="N302" s="12" cm="1">
        <f t="array" ref="N302">SUM(K302*M302)</f>
        <v>59.9</v>
      </c>
    </row>
    <row r="303" spans="1:14" ht="54.95" customHeight="1">
      <c r="A303" s="6"/>
      <c r="B303" s="7" t="s">
        <v>153</v>
      </c>
      <c r="C303" s="7" t="s">
        <v>154</v>
      </c>
      <c r="D303" s="7" t="s">
        <v>67</v>
      </c>
      <c r="E303" s="7" t="s">
        <v>96</v>
      </c>
      <c r="F303" s="7" t="s">
        <v>71</v>
      </c>
      <c r="G303" s="7" t="s">
        <v>72</v>
      </c>
      <c r="H303" s="7" t="s">
        <v>70</v>
      </c>
      <c r="I303" s="7" t="s">
        <v>97</v>
      </c>
      <c r="J303" s="8"/>
      <c r="K303" s="9">
        <v>1</v>
      </c>
      <c r="L303" s="10" t="s">
        <v>22</v>
      </c>
      <c r="M303" s="11">
        <v>59.9</v>
      </c>
      <c r="N303" s="12" cm="1">
        <f t="array" ref="N303">SUM(K303*M303)</f>
        <v>59.9</v>
      </c>
    </row>
    <row r="304" spans="1:14" ht="54.95" customHeight="1">
      <c r="A304" s="6"/>
      <c r="B304" s="7" t="s">
        <v>153</v>
      </c>
      <c r="C304" s="7" t="s">
        <v>154</v>
      </c>
      <c r="D304" s="7" t="s">
        <v>67</v>
      </c>
      <c r="E304" s="7" t="s">
        <v>96</v>
      </c>
      <c r="F304" s="7" t="s">
        <v>71</v>
      </c>
      <c r="G304" s="7" t="s">
        <v>72</v>
      </c>
      <c r="H304" s="7" t="s">
        <v>70</v>
      </c>
      <c r="I304" s="7" t="s">
        <v>97</v>
      </c>
      <c r="J304" s="8"/>
      <c r="K304" s="9">
        <v>2</v>
      </c>
      <c r="L304" s="10" t="s">
        <v>22</v>
      </c>
      <c r="M304" s="11">
        <v>59.9</v>
      </c>
      <c r="N304" s="12" cm="1">
        <f t="array" ref="N304">SUM(K304*M304)</f>
        <v>119.8</v>
      </c>
    </row>
    <row r="305" spans="1:14" ht="54.95" customHeight="1">
      <c r="A305" s="6"/>
      <c r="B305" s="7" t="s">
        <v>153</v>
      </c>
      <c r="C305" s="7" t="s">
        <v>154</v>
      </c>
      <c r="D305" s="7" t="s">
        <v>67</v>
      </c>
      <c r="E305" s="7" t="s">
        <v>96</v>
      </c>
      <c r="F305" s="7" t="s">
        <v>71</v>
      </c>
      <c r="G305" s="7" t="s">
        <v>72</v>
      </c>
      <c r="H305" s="7" t="s">
        <v>70</v>
      </c>
      <c r="I305" s="7" t="s">
        <v>97</v>
      </c>
      <c r="J305" s="8"/>
      <c r="K305" s="9">
        <v>2</v>
      </c>
      <c r="L305" s="10" t="s">
        <v>22</v>
      </c>
      <c r="M305" s="11">
        <v>59.9</v>
      </c>
      <c r="N305" s="12" cm="1">
        <f t="array" ref="N305">SUM(K305*M305)</f>
        <v>119.8</v>
      </c>
    </row>
    <row r="306" spans="1:14" ht="54.95" customHeight="1">
      <c r="A306" s="6"/>
      <c r="B306" s="7" t="s">
        <v>153</v>
      </c>
      <c r="C306" s="7" t="s">
        <v>154</v>
      </c>
      <c r="D306" s="7" t="s">
        <v>67</v>
      </c>
      <c r="E306" s="7" t="s">
        <v>96</v>
      </c>
      <c r="F306" s="7" t="s">
        <v>71</v>
      </c>
      <c r="G306" s="7" t="s">
        <v>72</v>
      </c>
      <c r="H306" s="7" t="s">
        <v>70</v>
      </c>
      <c r="I306" s="7" t="s">
        <v>97</v>
      </c>
      <c r="J306" s="8"/>
      <c r="K306" s="9">
        <v>1</v>
      </c>
      <c r="L306" s="10" t="s">
        <v>22</v>
      </c>
      <c r="M306" s="11">
        <v>59.9</v>
      </c>
      <c r="N306" s="12" cm="1">
        <f t="array" ref="N306">SUM(K306*M306)</f>
        <v>59.9</v>
      </c>
    </row>
    <row r="307" spans="1:14" ht="54.95" customHeight="1">
      <c r="A307" s="6"/>
      <c r="B307" s="7" t="s">
        <v>153</v>
      </c>
      <c r="C307" s="7" t="s">
        <v>154</v>
      </c>
      <c r="D307" s="7" t="s">
        <v>67</v>
      </c>
      <c r="E307" s="7" t="s">
        <v>96</v>
      </c>
      <c r="F307" s="7" t="s">
        <v>71</v>
      </c>
      <c r="G307" s="7" t="s">
        <v>72</v>
      </c>
      <c r="H307" s="7" t="s">
        <v>70</v>
      </c>
      <c r="I307" s="7" t="s">
        <v>97</v>
      </c>
      <c r="J307" s="8"/>
      <c r="K307" s="9">
        <v>1</v>
      </c>
      <c r="L307" s="10" t="s">
        <v>22</v>
      </c>
      <c r="M307" s="11">
        <v>59.9</v>
      </c>
      <c r="N307" s="12" cm="1">
        <f t="array" ref="N307">SUM(K307*M307)</f>
        <v>59.9</v>
      </c>
    </row>
    <row r="308" spans="1:14" ht="54.95" customHeight="1">
      <c r="A308" s="6"/>
      <c r="B308" s="7" t="s">
        <v>153</v>
      </c>
      <c r="C308" s="7" t="s">
        <v>154</v>
      </c>
      <c r="D308" s="7" t="s">
        <v>67</v>
      </c>
      <c r="E308" s="7" t="s">
        <v>96</v>
      </c>
      <c r="F308" s="7" t="s">
        <v>71</v>
      </c>
      <c r="G308" s="7" t="s">
        <v>72</v>
      </c>
      <c r="H308" s="7" t="s">
        <v>70</v>
      </c>
      <c r="I308" s="7" t="s">
        <v>97</v>
      </c>
      <c r="J308" s="8"/>
      <c r="K308" s="9">
        <v>1</v>
      </c>
      <c r="L308" s="10" t="s">
        <v>22</v>
      </c>
      <c r="M308" s="11">
        <v>59.9</v>
      </c>
      <c r="N308" s="12" cm="1">
        <f t="array" ref="N308">SUM(K308*M308)</f>
        <v>59.9</v>
      </c>
    </row>
    <row r="309" spans="1:14" ht="54.95" customHeight="1">
      <c r="A309" s="6"/>
      <c r="B309" s="7" t="s">
        <v>153</v>
      </c>
      <c r="C309" s="7" t="s">
        <v>154</v>
      </c>
      <c r="D309" s="7" t="s">
        <v>67</v>
      </c>
      <c r="E309" s="7" t="s">
        <v>84</v>
      </c>
      <c r="F309" s="7" t="s">
        <v>61</v>
      </c>
      <c r="G309" s="7" t="s">
        <v>62</v>
      </c>
      <c r="H309" s="7" t="s">
        <v>70</v>
      </c>
      <c r="I309" s="7" t="s">
        <v>85</v>
      </c>
      <c r="J309" s="8"/>
      <c r="K309" s="9">
        <v>1</v>
      </c>
      <c r="L309" s="10" t="s">
        <v>22</v>
      </c>
      <c r="M309" s="11">
        <v>59.9</v>
      </c>
      <c r="N309" s="12" cm="1">
        <f t="array" ref="N309">SUM(K309*M309)</f>
        <v>59.9</v>
      </c>
    </row>
    <row r="310" spans="1:14" ht="54.95" customHeight="1">
      <c r="A310" s="6"/>
      <c r="B310" s="7" t="s">
        <v>153</v>
      </c>
      <c r="C310" s="7" t="s">
        <v>154</v>
      </c>
      <c r="D310" s="7" t="s">
        <v>67</v>
      </c>
      <c r="E310" s="7" t="s">
        <v>84</v>
      </c>
      <c r="F310" s="7" t="s">
        <v>61</v>
      </c>
      <c r="G310" s="7" t="s">
        <v>62</v>
      </c>
      <c r="H310" s="7" t="s">
        <v>70</v>
      </c>
      <c r="I310" s="7" t="s">
        <v>85</v>
      </c>
      <c r="J310" s="8"/>
      <c r="K310" s="9">
        <v>2</v>
      </c>
      <c r="L310" s="10" t="s">
        <v>22</v>
      </c>
      <c r="M310" s="11">
        <v>59.9</v>
      </c>
      <c r="N310" s="12" cm="1">
        <f t="array" ref="N310">SUM(K310*M310)</f>
        <v>119.8</v>
      </c>
    </row>
    <row r="311" spans="1:14" ht="54.95" customHeight="1">
      <c r="A311" s="6"/>
      <c r="B311" s="7" t="s">
        <v>153</v>
      </c>
      <c r="C311" s="7" t="s">
        <v>154</v>
      </c>
      <c r="D311" s="7" t="s">
        <v>67</v>
      </c>
      <c r="E311" s="7" t="s">
        <v>84</v>
      </c>
      <c r="F311" s="7" t="s">
        <v>61</v>
      </c>
      <c r="G311" s="7" t="s">
        <v>62</v>
      </c>
      <c r="H311" s="7" t="s">
        <v>70</v>
      </c>
      <c r="I311" s="7" t="s">
        <v>85</v>
      </c>
      <c r="J311" s="8"/>
      <c r="K311" s="9">
        <v>3</v>
      </c>
      <c r="L311" s="10" t="s">
        <v>22</v>
      </c>
      <c r="M311" s="11">
        <v>59.9</v>
      </c>
      <c r="N311" s="12" cm="1">
        <f t="array" ref="N311">SUM(K311*M311)</f>
        <v>179.7</v>
      </c>
    </row>
    <row r="312" spans="1:14" ht="54.95" customHeight="1">
      <c r="A312" s="6"/>
      <c r="B312" s="7" t="s">
        <v>153</v>
      </c>
      <c r="C312" s="7" t="s">
        <v>154</v>
      </c>
      <c r="D312" s="7" t="s">
        <v>67</v>
      </c>
      <c r="E312" s="7" t="s">
        <v>84</v>
      </c>
      <c r="F312" s="7" t="s">
        <v>61</v>
      </c>
      <c r="G312" s="7" t="s">
        <v>62</v>
      </c>
      <c r="H312" s="7" t="s">
        <v>70</v>
      </c>
      <c r="I312" s="7" t="s">
        <v>85</v>
      </c>
      <c r="J312" s="8"/>
      <c r="K312" s="9">
        <v>3</v>
      </c>
      <c r="L312" s="10" t="s">
        <v>22</v>
      </c>
      <c r="M312" s="11">
        <v>59.9</v>
      </c>
      <c r="N312" s="12" cm="1">
        <f t="array" ref="N312">SUM(K312*M312)</f>
        <v>179.7</v>
      </c>
    </row>
    <row r="313" spans="1:14" ht="54.95" customHeight="1">
      <c r="A313" s="6"/>
      <c r="B313" s="7" t="s">
        <v>153</v>
      </c>
      <c r="C313" s="7" t="s">
        <v>154</v>
      </c>
      <c r="D313" s="7" t="s">
        <v>67</v>
      </c>
      <c r="E313" s="7" t="s">
        <v>84</v>
      </c>
      <c r="F313" s="7" t="s">
        <v>61</v>
      </c>
      <c r="G313" s="7" t="s">
        <v>62</v>
      </c>
      <c r="H313" s="7" t="s">
        <v>70</v>
      </c>
      <c r="I313" s="7" t="s">
        <v>85</v>
      </c>
      <c r="J313" s="8"/>
      <c r="K313" s="9">
        <v>2</v>
      </c>
      <c r="L313" s="10" t="s">
        <v>22</v>
      </c>
      <c r="M313" s="11">
        <v>59.9</v>
      </c>
      <c r="N313" s="12" cm="1">
        <f t="array" ref="N313">SUM(K313*M313)</f>
        <v>119.8</v>
      </c>
    </row>
    <row r="314" spans="1:14" ht="54.95" customHeight="1">
      <c r="A314" s="6"/>
      <c r="B314" s="7" t="s">
        <v>153</v>
      </c>
      <c r="C314" s="7" t="s">
        <v>154</v>
      </c>
      <c r="D314" s="7" t="s">
        <v>67</v>
      </c>
      <c r="E314" s="7" t="s">
        <v>84</v>
      </c>
      <c r="F314" s="7" t="s">
        <v>61</v>
      </c>
      <c r="G314" s="7" t="s">
        <v>62</v>
      </c>
      <c r="H314" s="7" t="s">
        <v>70</v>
      </c>
      <c r="I314" s="7" t="s">
        <v>85</v>
      </c>
      <c r="J314" s="8"/>
      <c r="K314" s="9">
        <v>1</v>
      </c>
      <c r="L314" s="10" t="s">
        <v>22</v>
      </c>
      <c r="M314" s="11">
        <v>59.9</v>
      </c>
      <c r="N314" s="12" cm="1">
        <f t="array" ref="N314">SUM(K314*M314)</f>
        <v>59.9</v>
      </c>
    </row>
    <row r="315" spans="1:14" ht="54.95" customHeight="1">
      <c r="A315" s="6"/>
      <c r="B315" s="7" t="s">
        <v>153</v>
      </c>
      <c r="C315" s="7" t="s">
        <v>154</v>
      </c>
      <c r="D315" s="7" t="s">
        <v>67</v>
      </c>
      <c r="E315" s="7" t="s">
        <v>84</v>
      </c>
      <c r="F315" s="7" t="s">
        <v>18</v>
      </c>
      <c r="G315" s="7" t="s">
        <v>19</v>
      </c>
      <c r="H315" s="7" t="s">
        <v>70</v>
      </c>
      <c r="I315" s="7" t="s">
        <v>85</v>
      </c>
      <c r="J315" s="8"/>
      <c r="K315" s="9">
        <v>9</v>
      </c>
      <c r="L315" s="10" t="s">
        <v>22</v>
      </c>
      <c r="M315" s="11">
        <v>59.9</v>
      </c>
      <c r="N315" s="12" cm="1">
        <f t="array" ref="N315">SUM(K315*M315)</f>
        <v>539.1</v>
      </c>
    </row>
    <row r="316" spans="1:14" ht="54.95" customHeight="1">
      <c r="A316" s="6"/>
      <c r="B316" s="7" t="s">
        <v>153</v>
      </c>
      <c r="C316" s="7" t="s">
        <v>154</v>
      </c>
      <c r="D316" s="7" t="s">
        <v>67</v>
      </c>
      <c r="E316" s="7" t="s">
        <v>84</v>
      </c>
      <c r="F316" s="7" t="s">
        <v>18</v>
      </c>
      <c r="G316" s="7" t="s">
        <v>19</v>
      </c>
      <c r="H316" s="7" t="s">
        <v>70</v>
      </c>
      <c r="I316" s="7" t="s">
        <v>85</v>
      </c>
      <c r="J316" s="8"/>
      <c r="K316" s="9">
        <v>18</v>
      </c>
      <c r="L316" s="10" t="s">
        <v>22</v>
      </c>
      <c r="M316" s="11">
        <v>59.9</v>
      </c>
      <c r="N316" s="12" cm="1">
        <f t="array" ref="N316">SUM(K316*M316)</f>
        <v>1078.2</v>
      </c>
    </row>
    <row r="317" spans="1:14" ht="54.95" customHeight="1">
      <c r="A317" s="6"/>
      <c r="B317" s="7" t="s">
        <v>153</v>
      </c>
      <c r="C317" s="7" t="s">
        <v>154</v>
      </c>
      <c r="D317" s="7" t="s">
        <v>67</v>
      </c>
      <c r="E317" s="7" t="s">
        <v>84</v>
      </c>
      <c r="F317" s="7" t="s">
        <v>18</v>
      </c>
      <c r="G317" s="7" t="s">
        <v>19</v>
      </c>
      <c r="H317" s="7" t="s">
        <v>70</v>
      </c>
      <c r="I317" s="7" t="s">
        <v>85</v>
      </c>
      <c r="J317" s="8"/>
      <c r="K317" s="9">
        <v>18</v>
      </c>
      <c r="L317" s="10" t="s">
        <v>22</v>
      </c>
      <c r="M317" s="11">
        <v>59.9</v>
      </c>
      <c r="N317" s="12" cm="1">
        <f t="array" ref="N317">SUM(K317*M317)</f>
        <v>1078.2</v>
      </c>
    </row>
    <row r="318" spans="1:14" ht="54.95" customHeight="1">
      <c r="A318" s="6"/>
      <c r="B318" s="7" t="s">
        <v>153</v>
      </c>
      <c r="C318" s="7" t="s">
        <v>154</v>
      </c>
      <c r="D318" s="7" t="s">
        <v>67</v>
      </c>
      <c r="E318" s="7" t="s">
        <v>84</v>
      </c>
      <c r="F318" s="7" t="s">
        <v>18</v>
      </c>
      <c r="G318" s="7" t="s">
        <v>19</v>
      </c>
      <c r="H318" s="7" t="s">
        <v>70</v>
      </c>
      <c r="I318" s="7" t="s">
        <v>85</v>
      </c>
      <c r="J318" s="8"/>
      <c r="K318" s="9">
        <v>18</v>
      </c>
      <c r="L318" s="10" t="s">
        <v>22</v>
      </c>
      <c r="M318" s="11">
        <v>59.9</v>
      </c>
      <c r="N318" s="12" cm="1">
        <f t="array" ref="N318">SUM(K318*M318)</f>
        <v>1078.2</v>
      </c>
    </row>
    <row r="319" spans="1:14" ht="54.95" customHeight="1">
      <c r="A319" s="6"/>
      <c r="B319" s="7" t="s">
        <v>153</v>
      </c>
      <c r="C319" s="7" t="s">
        <v>154</v>
      </c>
      <c r="D319" s="7" t="s">
        <v>67</v>
      </c>
      <c r="E319" s="7" t="s">
        <v>84</v>
      </c>
      <c r="F319" s="7" t="s">
        <v>18</v>
      </c>
      <c r="G319" s="7" t="s">
        <v>19</v>
      </c>
      <c r="H319" s="7" t="s">
        <v>70</v>
      </c>
      <c r="I319" s="7" t="s">
        <v>85</v>
      </c>
      <c r="J319" s="8"/>
      <c r="K319" s="9">
        <v>9</v>
      </c>
      <c r="L319" s="10" t="s">
        <v>22</v>
      </c>
      <c r="M319" s="11">
        <v>59.9</v>
      </c>
      <c r="N319" s="12" cm="1">
        <f t="array" ref="N319">SUM(K319*M319)</f>
        <v>539.1</v>
      </c>
    </row>
    <row r="320" spans="1:14" ht="54.95" customHeight="1">
      <c r="A320" s="6"/>
      <c r="B320" s="7" t="s">
        <v>153</v>
      </c>
      <c r="C320" s="7" t="s">
        <v>154</v>
      </c>
      <c r="D320" s="7" t="s">
        <v>67</v>
      </c>
      <c r="E320" s="7" t="s">
        <v>84</v>
      </c>
      <c r="F320" s="7" t="s">
        <v>18</v>
      </c>
      <c r="G320" s="7" t="s">
        <v>19</v>
      </c>
      <c r="H320" s="7" t="s">
        <v>70</v>
      </c>
      <c r="I320" s="7" t="s">
        <v>85</v>
      </c>
      <c r="J320" s="8"/>
      <c r="K320" s="9">
        <v>9</v>
      </c>
      <c r="L320" s="10" t="s">
        <v>22</v>
      </c>
      <c r="M320" s="11">
        <v>59.9</v>
      </c>
      <c r="N320" s="12" cm="1">
        <f t="array" ref="N320">SUM(K320*M320)</f>
        <v>539.1</v>
      </c>
    </row>
    <row r="321" spans="1:14" ht="54.95" customHeight="1">
      <c r="A321" s="6"/>
      <c r="B321" s="7" t="s">
        <v>155</v>
      </c>
      <c r="C321" s="7" t="s">
        <v>156</v>
      </c>
      <c r="D321" s="7" t="s">
        <v>157</v>
      </c>
      <c r="E321" s="7" t="s">
        <v>17</v>
      </c>
      <c r="F321" s="8"/>
      <c r="G321" s="8"/>
      <c r="H321" s="7" t="s">
        <v>158</v>
      </c>
      <c r="I321" s="7" t="s">
        <v>21</v>
      </c>
      <c r="J321" s="7" t="s">
        <v>53</v>
      </c>
      <c r="K321" s="9">
        <v>1</v>
      </c>
      <c r="L321" s="10" t="s">
        <v>22</v>
      </c>
      <c r="M321" s="11">
        <v>59.9</v>
      </c>
      <c r="N321" s="12" cm="1">
        <f t="array" ref="N321">SUM(K321*M321)</f>
        <v>59.9</v>
      </c>
    </row>
    <row r="322" spans="1:14" ht="54.95" customHeight="1">
      <c r="A322" s="6"/>
      <c r="B322" s="7" t="s">
        <v>155</v>
      </c>
      <c r="C322" s="7" t="s">
        <v>156</v>
      </c>
      <c r="D322" s="7" t="s">
        <v>157</v>
      </c>
      <c r="E322" s="7" t="s">
        <v>17</v>
      </c>
      <c r="F322" s="8"/>
      <c r="G322" s="8"/>
      <c r="H322" s="7" t="s">
        <v>158</v>
      </c>
      <c r="I322" s="7" t="s">
        <v>21</v>
      </c>
      <c r="J322" s="7" t="s">
        <v>54</v>
      </c>
      <c r="K322" s="9">
        <v>2</v>
      </c>
      <c r="L322" s="10" t="s">
        <v>22</v>
      </c>
      <c r="M322" s="11">
        <v>59.9</v>
      </c>
      <c r="N322" s="12" cm="1">
        <f t="array" ref="N322">SUM(K322*M322)</f>
        <v>119.8</v>
      </c>
    </row>
    <row r="323" spans="1:14" ht="54.95" customHeight="1">
      <c r="A323" s="6"/>
      <c r="B323" s="7" t="s">
        <v>155</v>
      </c>
      <c r="C323" s="7" t="s">
        <v>156</v>
      </c>
      <c r="D323" s="7" t="s">
        <v>157</v>
      </c>
      <c r="E323" s="7" t="s">
        <v>17</v>
      </c>
      <c r="F323" s="8"/>
      <c r="G323" s="8"/>
      <c r="H323" s="7" t="s">
        <v>158</v>
      </c>
      <c r="I323" s="7" t="s">
        <v>21</v>
      </c>
      <c r="J323" s="7" t="s">
        <v>55</v>
      </c>
      <c r="K323" s="9">
        <v>1</v>
      </c>
      <c r="L323" s="10" t="s">
        <v>22</v>
      </c>
      <c r="M323" s="11">
        <v>59.9</v>
      </c>
      <c r="N323" s="12" cm="1">
        <f t="array" ref="N323">SUM(K323*M323)</f>
        <v>59.9</v>
      </c>
    </row>
    <row r="324" spans="1:14" ht="54.95" customHeight="1">
      <c r="A324" s="6"/>
      <c r="B324" s="7" t="s">
        <v>155</v>
      </c>
      <c r="C324" s="7" t="s">
        <v>156</v>
      </c>
      <c r="D324" s="7" t="s">
        <v>157</v>
      </c>
      <c r="E324" s="7" t="s">
        <v>17</v>
      </c>
      <c r="F324" s="8"/>
      <c r="G324" s="8"/>
      <c r="H324" s="7" t="s">
        <v>158</v>
      </c>
      <c r="I324" s="7" t="s">
        <v>21</v>
      </c>
      <c r="J324" s="7" t="s">
        <v>56</v>
      </c>
      <c r="K324" s="9">
        <v>2</v>
      </c>
      <c r="L324" s="10" t="s">
        <v>22</v>
      </c>
      <c r="M324" s="11">
        <v>59.9</v>
      </c>
      <c r="N324" s="12" cm="1">
        <f t="array" ref="N324">SUM(K324*M324)</f>
        <v>119.8</v>
      </c>
    </row>
    <row r="325" spans="1:14" ht="54.95" customHeight="1">
      <c r="A325" s="6"/>
      <c r="B325" s="7" t="s">
        <v>155</v>
      </c>
      <c r="C325" s="7" t="s">
        <v>156</v>
      </c>
      <c r="D325" s="7" t="s">
        <v>157</v>
      </c>
      <c r="E325" s="7" t="s">
        <v>17</v>
      </c>
      <c r="F325" s="8"/>
      <c r="G325" s="8"/>
      <c r="H325" s="7" t="s">
        <v>158</v>
      </c>
      <c r="I325" s="7" t="s">
        <v>21</v>
      </c>
      <c r="J325" s="7" t="s">
        <v>38</v>
      </c>
      <c r="K325" s="9">
        <v>2</v>
      </c>
      <c r="L325" s="10" t="s">
        <v>22</v>
      </c>
      <c r="M325" s="11">
        <v>59.9</v>
      </c>
      <c r="N325" s="12" cm="1">
        <f t="array" ref="N325">SUM(K325*M325)</f>
        <v>119.8</v>
      </c>
    </row>
    <row r="326" spans="1:14" ht="54.95" customHeight="1">
      <c r="A326" s="6"/>
      <c r="B326" s="7" t="s">
        <v>155</v>
      </c>
      <c r="C326" s="7" t="s">
        <v>156</v>
      </c>
      <c r="D326" s="7" t="s">
        <v>157</v>
      </c>
      <c r="E326" s="7" t="s">
        <v>17</v>
      </c>
      <c r="F326" s="8"/>
      <c r="G326" s="8"/>
      <c r="H326" s="7" t="s">
        <v>158</v>
      </c>
      <c r="I326" s="7" t="s">
        <v>21</v>
      </c>
      <c r="J326" s="7" t="s">
        <v>39</v>
      </c>
      <c r="K326" s="9">
        <v>1</v>
      </c>
      <c r="L326" s="10" t="s">
        <v>22</v>
      </c>
      <c r="M326" s="11">
        <v>59.9</v>
      </c>
      <c r="N326" s="12" cm="1">
        <f t="array" ref="N326">SUM(K326*M326)</f>
        <v>59.9</v>
      </c>
    </row>
    <row r="327" spans="1:14" ht="54.95" customHeight="1">
      <c r="A327" s="6"/>
      <c r="B327" s="7" t="s">
        <v>155</v>
      </c>
      <c r="C327" s="7" t="s">
        <v>156</v>
      </c>
      <c r="D327" s="7" t="s">
        <v>157</v>
      </c>
      <c r="E327" s="7" t="s">
        <v>17</v>
      </c>
      <c r="F327" s="7" t="s">
        <v>79</v>
      </c>
      <c r="G327" s="7" t="s">
        <v>80</v>
      </c>
      <c r="H327" s="7" t="s">
        <v>158</v>
      </c>
      <c r="I327" s="7" t="s">
        <v>21</v>
      </c>
      <c r="J327" s="8"/>
      <c r="K327" s="9">
        <v>27</v>
      </c>
      <c r="L327" s="10" t="s">
        <v>22</v>
      </c>
      <c r="M327" s="11">
        <v>59.9</v>
      </c>
      <c r="N327" s="12" cm="1">
        <f t="array" ref="N327">SUM(K327*M327)</f>
        <v>1617.3</v>
      </c>
    </row>
    <row r="328" spans="1:14" ht="54.95" customHeight="1">
      <c r="A328" s="6"/>
      <c r="B328" s="7" t="s">
        <v>155</v>
      </c>
      <c r="C328" s="7" t="s">
        <v>156</v>
      </c>
      <c r="D328" s="7" t="s">
        <v>157</v>
      </c>
      <c r="E328" s="7" t="s">
        <v>17</v>
      </c>
      <c r="F328" s="7" t="s">
        <v>79</v>
      </c>
      <c r="G328" s="7" t="s">
        <v>80</v>
      </c>
      <c r="H328" s="7" t="s">
        <v>158</v>
      </c>
      <c r="I328" s="7" t="s">
        <v>21</v>
      </c>
      <c r="J328" s="8"/>
      <c r="K328" s="9">
        <v>54</v>
      </c>
      <c r="L328" s="10" t="s">
        <v>22</v>
      </c>
      <c r="M328" s="11">
        <v>59.9</v>
      </c>
      <c r="N328" s="12" cm="1">
        <f t="array" ref="N328">SUM(K328*M328)</f>
        <v>3234.6</v>
      </c>
    </row>
    <row r="329" spans="1:14" ht="54.95" customHeight="1">
      <c r="A329" s="6"/>
      <c r="B329" s="7" t="s">
        <v>155</v>
      </c>
      <c r="C329" s="7" t="s">
        <v>156</v>
      </c>
      <c r="D329" s="7" t="s">
        <v>157</v>
      </c>
      <c r="E329" s="7" t="s">
        <v>17</v>
      </c>
      <c r="F329" s="7" t="s">
        <v>79</v>
      </c>
      <c r="G329" s="7" t="s">
        <v>80</v>
      </c>
      <c r="H329" s="7" t="s">
        <v>158</v>
      </c>
      <c r="I329" s="7" t="s">
        <v>21</v>
      </c>
      <c r="J329" s="8"/>
      <c r="K329" s="9">
        <v>81</v>
      </c>
      <c r="L329" s="10" t="s">
        <v>22</v>
      </c>
      <c r="M329" s="11">
        <v>59.9</v>
      </c>
      <c r="N329" s="12" cm="1">
        <f t="array" ref="N329">SUM(K329*M329)</f>
        <v>4851.8999999999996</v>
      </c>
    </row>
    <row r="330" spans="1:14" ht="54.95" customHeight="1">
      <c r="A330" s="6"/>
      <c r="B330" s="7" t="s">
        <v>155</v>
      </c>
      <c r="C330" s="7" t="s">
        <v>156</v>
      </c>
      <c r="D330" s="7" t="s">
        <v>157</v>
      </c>
      <c r="E330" s="7" t="s">
        <v>17</v>
      </c>
      <c r="F330" s="7" t="s">
        <v>79</v>
      </c>
      <c r="G330" s="7" t="s">
        <v>80</v>
      </c>
      <c r="H330" s="7" t="s">
        <v>158</v>
      </c>
      <c r="I330" s="7" t="s">
        <v>21</v>
      </c>
      <c r="J330" s="8"/>
      <c r="K330" s="9">
        <v>81</v>
      </c>
      <c r="L330" s="10" t="s">
        <v>22</v>
      </c>
      <c r="M330" s="11">
        <v>59.9</v>
      </c>
      <c r="N330" s="12" cm="1">
        <f t="array" ref="N330">SUM(K330*M330)</f>
        <v>4851.8999999999996</v>
      </c>
    </row>
    <row r="331" spans="1:14" ht="54.95" customHeight="1">
      <c r="A331" s="6"/>
      <c r="B331" s="7" t="s">
        <v>155</v>
      </c>
      <c r="C331" s="7" t="s">
        <v>156</v>
      </c>
      <c r="D331" s="7" t="s">
        <v>157</v>
      </c>
      <c r="E331" s="7" t="s">
        <v>17</v>
      </c>
      <c r="F331" s="7" t="s">
        <v>79</v>
      </c>
      <c r="G331" s="7" t="s">
        <v>80</v>
      </c>
      <c r="H331" s="7" t="s">
        <v>158</v>
      </c>
      <c r="I331" s="7" t="s">
        <v>21</v>
      </c>
      <c r="J331" s="8"/>
      <c r="K331" s="9">
        <v>54</v>
      </c>
      <c r="L331" s="10" t="s">
        <v>22</v>
      </c>
      <c r="M331" s="11">
        <v>59.9</v>
      </c>
      <c r="N331" s="12" cm="1">
        <f t="array" ref="N331">SUM(K331*M331)</f>
        <v>3234.6</v>
      </c>
    </row>
    <row r="332" spans="1:14" ht="54.95" customHeight="1">
      <c r="A332" s="6"/>
      <c r="B332" s="7" t="s">
        <v>155</v>
      </c>
      <c r="C332" s="7" t="s">
        <v>156</v>
      </c>
      <c r="D332" s="7" t="s">
        <v>157</v>
      </c>
      <c r="E332" s="7" t="s">
        <v>17</v>
      </c>
      <c r="F332" s="7" t="s">
        <v>79</v>
      </c>
      <c r="G332" s="7" t="s">
        <v>80</v>
      </c>
      <c r="H332" s="7" t="s">
        <v>158</v>
      </c>
      <c r="I332" s="7" t="s">
        <v>21</v>
      </c>
      <c r="J332" s="8"/>
      <c r="K332" s="9">
        <v>27</v>
      </c>
      <c r="L332" s="10" t="s">
        <v>22</v>
      </c>
      <c r="M332" s="11">
        <v>59.9</v>
      </c>
      <c r="N332" s="12" cm="1">
        <f t="array" ref="N332">SUM(K332*M332)</f>
        <v>1617.3</v>
      </c>
    </row>
    <row r="333" spans="1:14" ht="54.95" customHeight="1">
      <c r="A333" s="6"/>
      <c r="B333" s="7" t="s">
        <v>159</v>
      </c>
      <c r="C333" s="7" t="s">
        <v>160</v>
      </c>
      <c r="D333" s="7" t="s">
        <v>161</v>
      </c>
      <c r="E333" s="7" t="s">
        <v>162</v>
      </c>
      <c r="F333" s="8"/>
      <c r="G333" s="8"/>
      <c r="H333" s="7" t="s">
        <v>163</v>
      </c>
      <c r="I333" s="7" t="s">
        <v>164</v>
      </c>
      <c r="J333" s="7" t="s">
        <v>53</v>
      </c>
      <c r="K333" s="9">
        <v>2</v>
      </c>
      <c r="L333" s="10" t="s">
        <v>22</v>
      </c>
      <c r="M333" s="11">
        <v>69.900000000000006</v>
      </c>
      <c r="N333" s="12" cm="1">
        <f t="array" ref="N333">SUM(K333*M333)</f>
        <v>139.80000000000001</v>
      </c>
    </row>
    <row r="334" spans="1:14" ht="54.95" customHeight="1">
      <c r="A334" s="6"/>
      <c r="B334" s="7" t="s">
        <v>159</v>
      </c>
      <c r="C334" s="7" t="s">
        <v>160</v>
      </c>
      <c r="D334" s="7" t="s">
        <v>161</v>
      </c>
      <c r="E334" s="7" t="s">
        <v>162</v>
      </c>
      <c r="F334" s="8"/>
      <c r="G334" s="8"/>
      <c r="H334" s="7" t="s">
        <v>163</v>
      </c>
      <c r="I334" s="7" t="s">
        <v>164</v>
      </c>
      <c r="J334" s="7" t="s">
        <v>54</v>
      </c>
      <c r="K334" s="9">
        <v>3</v>
      </c>
      <c r="L334" s="10" t="s">
        <v>22</v>
      </c>
      <c r="M334" s="11">
        <v>69.900000000000006</v>
      </c>
      <c r="N334" s="12" cm="1">
        <f t="array" ref="N334">SUM(K334*M334)</f>
        <v>209.70000000000002</v>
      </c>
    </row>
    <row r="335" spans="1:14" ht="54.95" customHeight="1">
      <c r="A335" s="6"/>
      <c r="B335" s="7" t="s">
        <v>159</v>
      </c>
      <c r="C335" s="7" t="s">
        <v>160</v>
      </c>
      <c r="D335" s="7" t="s">
        <v>161</v>
      </c>
      <c r="E335" s="7" t="s">
        <v>162</v>
      </c>
      <c r="F335" s="8"/>
      <c r="G335" s="8"/>
      <c r="H335" s="7" t="s">
        <v>163</v>
      </c>
      <c r="I335" s="7" t="s">
        <v>164</v>
      </c>
      <c r="J335" s="7" t="s">
        <v>55</v>
      </c>
      <c r="K335" s="9">
        <v>3</v>
      </c>
      <c r="L335" s="10" t="s">
        <v>22</v>
      </c>
      <c r="M335" s="11">
        <v>69.900000000000006</v>
      </c>
      <c r="N335" s="12" cm="1">
        <f t="array" ref="N335">SUM(K335*M335)</f>
        <v>209.70000000000002</v>
      </c>
    </row>
    <row r="336" spans="1:14" ht="54.95" customHeight="1">
      <c r="A336" s="6"/>
      <c r="B336" s="7" t="s">
        <v>159</v>
      </c>
      <c r="C336" s="7" t="s">
        <v>160</v>
      </c>
      <c r="D336" s="7" t="s">
        <v>161</v>
      </c>
      <c r="E336" s="7" t="s">
        <v>162</v>
      </c>
      <c r="F336" s="8"/>
      <c r="G336" s="8"/>
      <c r="H336" s="7" t="s">
        <v>163</v>
      </c>
      <c r="I336" s="7" t="s">
        <v>164</v>
      </c>
      <c r="J336" s="7" t="s">
        <v>56</v>
      </c>
      <c r="K336" s="9">
        <v>4</v>
      </c>
      <c r="L336" s="10" t="s">
        <v>22</v>
      </c>
      <c r="M336" s="11">
        <v>69.900000000000006</v>
      </c>
      <c r="N336" s="12" cm="1">
        <f t="array" ref="N336">SUM(K336*M336)</f>
        <v>279.60000000000002</v>
      </c>
    </row>
    <row r="337" spans="1:14" ht="54.95" customHeight="1">
      <c r="A337" s="6"/>
      <c r="B337" s="7" t="s">
        <v>159</v>
      </c>
      <c r="C337" s="7" t="s">
        <v>160</v>
      </c>
      <c r="D337" s="7" t="s">
        <v>161</v>
      </c>
      <c r="E337" s="7" t="s">
        <v>162</v>
      </c>
      <c r="F337" s="8"/>
      <c r="G337" s="8"/>
      <c r="H337" s="7" t="s">
        <v>163</v>
      </c>
      <c r="I337" s="7" t="s">
        <v>164</v>
      </c>
      <c r="J337" s="7" t="s">
        <v>39</v>
      </c>
      <c r="K337" s="9">
        <v>2</v>
      </c>
      <c r="L337" s="10" t="s">
        <v>22</v>
      </c>
      <c r="M337" s="11">
        <v>69.900000000000006</v>
      </c>
      <c r="N337" s="12" cm="1">
        <f t="array" ref="N337">SUM(K337*M337)</f>
        <v>139.80000000000001</v>
      </c>
    </row>
    <row r="338" spans="1:14" ht="54.95" customHeight="1">
      <c r="A338" s="6"/>
      <c r="B338" s="7" t="s">
        <v>159</v>
      </c>
      <c r="C338" s="7" t="s">
        <v>160</v>
      </c>
      <c r="D338" s="7" t="s">
        <v>161</v>
      </c>
      <c r="E338" s="7" t="s">
        <v>162</v>
      </c>
      <c r="F338" s="7" t="s">
        <v>79</v>
      </c>
      <c r="G338" s="7" t="s">
        <v>80</v>
      </c>
      <c r="H338" s="7" t="s">
        <v>163</v>
      </c>
      <c r="I338" s="7" t="s">
        <v>164</v>
      </c>
      <c r="J338" s="8"/>
      <c r="K338" s="9">
        <v>11</v>
      </c>
      <c r="L338" s="10" t="s">
        <v>22</v>
      </c>
      <c r="M338" s="11">
        <v>69.900000000000006</v>
      </c>
      <c r="N338" s="12" cm="1">
        <f t="array" ref="N338">SUM(K338*M338)</f>
        <v>768.90000000000009</v>
      </c>
    </row>
    <row r="339" spans="1:14" ht="54.95" customHeight="1">
      <c r="A339" s="6"/>
      <c r="B339" s="7" t="s">
        <v>159</v>
      </c>
      <c r="C339" s="7" t="s">
        <v>160</v>
      </c>
      <c r="D339" s="7" t="s">
        <v>161</v>
      </c>
      <c r="E339" s="7" t="s">
        <v>162</v>
      </c>
      <c r="F339" s="7" t="s">
        <v>79</v>
      </c>
      <c r="G339" s="7" t="s">
        <v>80</v>
      </c>
      <c r="H339" s="7" t="s">
        <v>163</v>
      </c>
      <c r="I339" s="7" t="s">
        <v>164</v>
      </c>
      <c r="J339" s="8"/>
      <c r="K339" s="9">
        <v>22</v>
      </c>
      <c r="L339" s="10" t="s">
        <v>22</v>
      </c>
      <c r="M339" s="11">
        <v>69.900000000000006</v>
      </c>
      <c r="N339" s="12" cm="1">
        <f t="array" ref="N339">SUM(K339*M339)</f>
        <v>1537.8000000000002</v>
      </c>
    </row>
    <row r="340" spans="1:14" ht="54.95" customHeight="1">
      <c r="A340" s="6"/>
      <c r="B340" s="7" t="s">
        <v>159</v>
      </c>
      <c r="C340" s="7" t="s">
        <v>160</v>
      </c>
      <c r="D340" s="7" t="s">
        <v>161</v>
      </c>
      <c r="E340" s="7" t="s">
        <v>162</v>
      </c>
      <c r="F340" s="7" t="s">
        <v>79</v>
      </c>
      <c r="G340" s="7" t="s">
        <v>80</v>
      </c>
      <c r="H340" s="7" t="s">
        <v>163</v>
      </c>
      <c r="I340" s="7" t="s">
        <v>164</v>
      </c>
      <c r="J340" s="8"/>
      <c r="K340" s="9">
        <v>33</v>
      </c>
      <c r="L340" s="10" t="s">
        <v>22</v>
      </c>
      <c r="M340" s="11">
        <v>69.900000000000006</v>
      </c>
      <c r="N340" s="12" cm="1">
        <f t="array" ref="N340">SUM(K340*M340)</f>
        <v>2306.7000000000003</v>
      </c>
    </row>
    <row r="341" spans="1:14" ht="54.95" customHeight="1">
      <c r="A341" s="6"/>
      <c r="B341" s="7" t="s">
        <v>159</v>
      </c>
      <c r="C341" s="7" t="s">
        <v>160</v>
      </c>
      <c r="D341" s="7" t="s">
        <v>161</v>
      </c>
      <c r="E341" s="7" t="s">
        <v>162</v>
      </c>
      <c r="F341" s="7" t="s">
        <v>79</v>
      </c>
      <c r="G341" s="7" t="s">
        <v>80</v>
      </c>
      <c r="H341" s="7" t="s">
        <v>163</v>
      </c>
      <c r="I341" s="7" t="s">
        <v>164</v>
      </c>
      <c r="J341" s="8"/>
      <c r="K341" s="9">
        <v>33</v>
      </c>
      <c r="L341" s="10" t="s">
        <v>22</v>
      </c>
      <c r="M341" s="11">
        <v>69.900000000000006</v>
      </c>
      <c r="N341" s="12" cm="1">
        <f t="array" ref="N341">SUM(K341*M341)</f>
        <v>2306.7000000000003</v>
      </c>
    </row>
    <row r="342" spans="1:14" ht="54.95" customHeight="1">
      <c r="A342" s="6"/>
      <c r="B342" s="7" t="s">
        <v>159</v>
      </c>
      <c r="C342" s="7" t="s">
        <v>160</v>
      </c>
      <c r="D342" s="7" t="s">
        <v>161</v>
      </c>
      <c r="E342" s="7" t="s">
        <v>162</v>
      </c>
      <c r="F342" s="7" t="s">
        <v>79</v>
      </c>
      <c r="G342" s="7" t="s">
        <v>80</v>
      </c>
      <c r="H342" s="7" t="s">
        <v>163</v>
      </c>
      <c r="I342" s="7" t="s">
        <v>164</v>
      </c>
      <c r="J342" s="8"/>
      <c r="K342" s="9">
        <v>22</v>
      </c>
      <c r="L342" s="10" t="s">
        <v>22</v>
      </c>
      <c r="M342" s="11">
        <v>69.900000000000006</v>
      </c>
      <c r="N342" s="12" cm="1">
        <f t="array" ref="N342">SUM(K342*M342)</f>
        <v>1537.8000000000002</v>
      </c>
    </row>
    <row r="343" spans="1:14" ht="54.95" customHeight="1">
      <c r="A343" s="6"/>
      <c r="B343" s="7" t="s">
        <v>159</v>
      </c>
      <c r="C343" s="7" t="s">
        <v>160</v>
      </c>
      <c r="D343" s="7" t="s">
        <v>161</v>
      </c>
      <c r="E343" s="7" t="s">
        <v>162</v>
      </c>
      <c r="F343" s="7" t="s">
        <v>79</v>
      </c>
      <c r="G343" s="7" t="s">
        <v>80</v>
      </c>
      <c r="H343" s="7" t="s">
        <v>163</v>
      </c>
      <c r="I343" s="7" t="s">
        <v>164</v>
      </c>
      <c r="J343" s="8"/>
      <c r="K343" s="9">
        <v>11</v>
      </c>
      <c r="L343" s="10" t="s">
        <v>22</v>
      </c>
      <c r="M343" s="11">
        <v>69.900000000000006</v>
      </c>
      <c r="N343" s="12" cm="1">
        <f t="array" ref="N343">SUM(K343*M343)</f>
        <v>768.90000000000009</v>
      </c>
    </row>
    <row r="344" spans="1:14" ht="54.95" customHeight="1">
      <c r="A344" s="6"/>
      <c r="B344" s="7" t="s">
        <v>65</v>
      </c>
      <c r="C344" s="7" t="s">
        <v>165</v>
      </c>
      <c r="D344" s="7" t="s">
        <v>157</v>
      </c>
      <c r="E344" s="7" t="s">
        <v>17</v>
      </c>
      <c r="F344" s="7" t="s">
        <v>79</v>
      </c>
      <c r="G344" s="7" t="s">
        <v>80</v>
      </c>
      <c r="H344" s="7" t="s">
        <v>158</v>
      </c>
      <c r="I344" s="7" t="s">
        <v>21</v>
      </c>
      <c r="J344" s="8"/>
      <c r="K344" s="9">
        <v>2</v>
      </c>
      <c r="L344" s="10" t="s">
        <v>22</v>
      </c>
      <c r="M344" s="11">
        <v>49.9</v>
      </c>
      <c r="N344" s="12" cm="1">
        <f t="array" ref="N344">SUM(K344*M344)</f>
        <v>99.8</v>
      </c>
    </row>
    <row r="345" spans="1:14" ht="54.95" customHeight="1">
      <c r="A345" s="6"/>
      <c r="B345" s="7" t="s">
        <v>65</v>
      </c>
      <c r="C345" s="7" t="s">
        <v>165</v>
      </c>
      <c r="D345" s="7" t="s">
        <v>157</v>
      </c>
      <c r="E345" s="7" t="s">
        <v>17</v>
      </c>
      <c r="F345" s="7" t="s">
        <v>79</v>
      </c>
      <c r="G345" s="7" t="s">
        <v>80</v>
      </c>
      <c r="H345" s="7" t="s">
        <v>158</v>
      </c>
      <c r="I345" s="7" t="s">
        <v>21</v>
      </c>
      <c r="J345" s="8"/>
      <c r="K345" s="9">
        <v>4</v>
      </c>
      <c r="L345" s="10" t="s">
        <v>22</v>
      </c>
      <c r="M345" s="11">
        <v>49.9</v>
      </c>
      <c r="N345" s="12" cm="1">
        <f t="array" ref="N345">SUM(K345*M345)</f>
        <v>199.6</v>
      </c>
    </row>
    <row r="346" spans="1:14" ht="54.95" customHeight="1">
      <c r="A346" s="6"/>
      <c r="B346" s="7" t="s">
        <v>65</v>
      </c>
      <c r="C346" s="7" t="s">
        <v>165</v>
      </c>
      <c r="D346" s="7" t="s">
        <v>157</v>
      </c>
      <c r="E346" s="7" t="s">
        <v>17</v>
      </c>
      <c r="F346" s="7" t="s">
        <v>79</v>
      </c>
      <c r="G346" s="7" t="s">
        <v>80</v>
      </c>
      <c r="H346" s="7" t="s">
        <v>158</v>
      </c>
      <c r="I346" s="7" t="s">
        <v>21</v>
      </c>
      <c r="J346" s="8"/>
      <c r="K346" s="9">
        <v>6</v>
      </c>
      <c r="L346" s="10" t="s">
        <v>22</v>
      </c>
      <c r="M346" s="11">
        <v>49.9</v>
      </c>
      <c r="N346" s="12" cm="1">
        <f t="array" ref="N346">SUM(K346*M346)</f>
        <v>299.39999999999998</v>
      </c>
    </row>
    <row r="347" spans="1:14" ht="54.95" customHeight="1">
      <c r="A347" s="6"/>
      <c r="B347" s="7" t="s">
        <v>65</v>
      </c>
      <c r="C347" s="7" t="s">
        <v>165</v>
      </c>
      <c r="D347" s="7" t="s">
        <v>157</v>
      </c>
      <c r="E347" s="7" t="s">
        <v>17</v>
      </c>
      <c r="F347" s="7" t="s">
        <v>79</v>
      </c>
      <c r="G347" s="7" t="s">
        <v>80</v>
      </c>
      <c r="H347" s="7" t="s">
        <v>158</v>
      </c>
      <c r="I347" s="7" t="s">
        <v>21</v>
      </c>
      <c r="J347" s="8"/>
      <c r="K347" s="9">
        <v>6</v>
      </c>
      <c r="L347" s="10" t="s">
        <v>22</v>
      </c>
      <c r="M347" s="11">
        <v>49.9</v>
      </c>
      <c r="N347" s="12" cm="1">
        <f t="array" ref="N347">SUM(K347*M347)</f>
        <v>299.39999999999998</v>
      </c>
    </row>
    <row r="348" spans="1:14" ht="54.95" customHeight="1">
      <c r="A348" s="6"/>
      <c r="B348" s="7" t="s">
        <v>65</v>
      </c>
      <c r="C348" s="7" t="s">
        <v>165</v>
      </c>
      <c r="D348" s="7" t="s">
        <v>157</v>
      </c>
      <c r="E348" s="7" t="s">
        <v>17</v>
      </c>
      <c r="F348" s="7" t="s">
        <v>79</v>
      </c>
      <c r="G348" s="7" t="s">
        <v>80</v>
      </c>
      <c r="H348" s="7" t="s">
        <v>158</v>
      </c>
      <c r="I348" s="7" t="s">
        <v>21</v>
      </c>
      <c r="J348" s="8"/>
      <c r="K348" s="9">
        <v>4</v>
      </c>
      <c r="L348" s="10" t="s">
        <v>22</v>
      </c>
      <c r="M348" s="11">
        <v>49.9</v>
      </c>
      <c r="N348" s="12" cm="1">
        <f t="array" ref="N348">SUM(K348*M348)</f>
        <v>199.6</v>
      </c>
    </row>
    <row r="349" spans="1:14" ht="54.95" customHeight="1">
      <c r="A349" s="6"/>
      <c r="B349" s="7" t="s">
        <v>65</v>
      </c>
      <c r="C349" s="7" t="s">
        <v>165</v>
      </c>
      <c r="D349" s="7" t="s">
        <v>157</v>
      </c>
      <c r="E349" s="7" t="s">
        <v>17</v>
      </c>
      <c r="F349" s="7" t="s">
        <v>79</v>
      </c>
      <c r="G349" s="7" t="s">
        <v>80</v>
      </c>
      <c r="H349" s="7" t="s">
        <v>158</v>
      </c>
      <c r="I349" s="7" t="s">
        <v>21</v>
      </c>
      <c r="J349" s="8"/>
      <c r="K349" s="9">
        <v>2</v>
      </c>
      <c r="L349" s="10" t="s">
        <v>22</v>
      </c>
      <c r="M349" s="11">
        <v>49.9</v>
      </c>
      <c r="N349" s="12" cm="1">
        <f t="array" ref="N349">SUM(K349*M349)</f>
        <v>99.8</v>
      </c>
    </row>
    <row r="350" spans="1:14" ht="54.95" customHeight="1">
      <c r="A350" s="6"/>
      <c r="B350" s="7" t="s">
        <v>65</v>
      </c>
      <c r="C350" s="7" t="s">
        <v>165</v>
      </c>
      <c r="D350" s="7" t="s">
        <v>157</v>
      </c>
      <c r="E350" s="7" t="s">
        <v>76</v>
      </c>
      <c r="F350" s="8"/>
      <c r="G350" s="8"/>
      <c r="H350" s="7" t="s">
        <v>158</v>
      </c>
      <c r="I350" s="7" t="s">
        <v>77</v>
      </c>
      <c r="J350" s="7" t="s">
        <v>53</v>
      </c>
      <c r="K350" s="9">
        <v>3</v>
      </c>
      <c r="L350" s="10" t="s">
        <v>22</v>
      </c>
      <c r="M350" s="11">
        <v>49.9</v>
      </c>
      <c r="N350" s="12" cm="1">
        <f t="array" ref="N350">SUM(K350*M350)</f>
        <v>149.69999999999999</v>
      </c>
    </row>
    <row r="351" spans="1:14" ht="54.95" customHeight="1">
      <c r="A351" s="6"/>
      <c r="B351" s="7" t="s">
        <v>65</v>
      </c>
      <c r="C351" s="7" t="s">
        <v>165</v>
      </c>
      <c r="D351" s="7" t="s">
        <v>157</v>
      </c>
      <c r="E351" s="7" t="s">
        <v>76</v>
      </c>
      <c r="F351" s="8"/>
      <c r="G351" s="8"/>
      <c r="H351" s="7" t="s">
        <v>158</v>
      </c>
      <c r="I351" s="7" t="s">
        <v>77</v>
      </c>
      <c r="J351" s="7" t="s">
        <v>54</v>
      </c>
      <c r="K351" s="9">
        <v>1</v>
      </c>
      <c r="L351" s="10" t="s">
        <v>22</v>
      </c>
      <c r="M351" s="11">
        <v>49.9</v>
      </c>
      <c r="N351" s="12" cm="1">
        <f t="array" ref="N351">SUM(K351*M351)</f>
        <v>49.9</v>
      </c>
    </row>
    <row r="352" spans="1:14" ht="54.95" customHeight="1">
      <c r="A352" s="6"/>
      <c r="B352" s="7" t="s">
        <v>65</v>
      </c>
      <c r="C352" s="7" t="s">
        <v>165</v>
      </c>
      <c r="D352" s="7" t="s">
        <v>157</v>
      </c>
      <c r="E352" s="7" t="s">
        <v>76</v>
      </c>
      <c r="F352" s="8"/>
      <c r="G352" s="8"/>
      <c r="H352" s="7" t="s">
        <v>158</v>
      </c>
      <c r="I352" s="7" t="s">
        <v>77</v>
      </c>
      <c r="J352" s="7" t="s">
        <v>55</v>
      </c>
      <c r="K352" s="9">
        <v>4</v>
      </c>
      <c r="L352" s="10" t="s">
        <v>22</v>
      </c>
      <c r="M352" s="11">
        <v>49.9</v>
      </c>
      <c r="N352" s="12" cm="1">
        <f t="array" ref="N352">SUM(K352*M352)</f>
        <v>199.6</v>
      </c>
    </row>
    <row r="353" spans="1:14" ht="54.95" customHeight="1">
      <c r="A353" s="6"/>
      <c r="B353" s="7" t="s">
        <v>65</v>
      </c>
      <c r="C353" s="7" t="s">
        <v>165</v>
      </c>
      <c r="D353" s="7" t="s">
        <v>157</v>
      </c>
      <c r="E353" s="7" t="s">
        <v>76</v>
      </c>
      <c r="F353" s="8"/>
      <c r="G353" s="8"/>
      <c r="H353" s="7" t="s">
        <v>158</v>
      </c>
      <c r="I353" s="7" t="s">
        <v>77</v>
      </c>
      <c r="J353" s="7" t="s">
        <v>56</v>
      </c>
      <c r="K353" s="9">
        <v>5</v>
      </c>
      <c r="L353" s="10" t="s">
        <v>22</v>
      </c>
      <c r="M353" s="11">
        <v>49.9</v>
      </c>
      <c r="N353" s="12" cm="1">
        <f t="array" ref="N353">SUM(K353*M353)</f>
        <v>249.5</v>
      </c>
    </row>
    <row r="354" spans="1:14" ht="54.95" customHeight="1">
      <c r="A354" s="6"/>
      <c r="B354" s="7" t="s">
        <v>65</v>
      </c>
      <c r="C354" s="7" t="s">
        <v>165</v>
      </c>
      <c r="D354" s="7" t="s">
        <v>157</v>
      </c>
      <c r="E354" s="7" t="s">
        <v>76</v>
      </c>
      <c r="F354" s="8"/>
      <c r="G354" s="8"/>
      <c r="H354" s="7" t="s">
        <v>158</v>
      </c>
      <c r="I354" s="7" t="s">
        <v>77</v>
      </c>
      <c r="J354" s="7" t="s">
        <v>38</v>
      </c>
      <c r="K354" s="9">
        <v>3</v>
      </c>
      <c r="L354" s="10" t="s">
        <v>22</v>
      </c>
      <c r="M354" s="11">
        <v>49.9</v>
      </c>
      <c r="N354" s="12" cm="1">
        <f t="array" ref="N354">SUM(K354*M354)</f>
        <v>149.69999999999999</v>
      </c>
    </row>
    <row r="355" spans="1:14" ht="54.95" customHeight="1">
      <c r="A355" s="6"/>
      <c r="B355" s="7" t="s">
        <v>65</v>
      </c>
      <c r="C355" s="7" t="s">
        <v>165</v>
      </c>
      <c r="D355" s="7" t="s">
        <v>157</v>
      </c>
      <c r="E355" s="7" t="s">
        <v>76</v>
      </c>
      <c r="F355" s="8"/>
      <c r="G355" s="8"/>
      <c r="H355" s="7" t="s">
        <v>158</v>
      </c>
      <c r="I355" s="7" t="s">
        <v>77</v>
      </c>
      <c r="J355" s="7" t="s">
        <v>39</v>
      </c>
      <c r="K355" s="9">
        <v>2</v>
      </c>
      <c r="L355" s="10" t="s">
        <v>22</v>
      </c>
      <c r="M355" s="11">
        <v>49.9</v>
      </c>
      <c r="N355" s="12" cm="1">
        <f t="array" ref="N355">SUM(K355*M355)</f>
        <v>99.8</v>
      </c>
    </row>
    <row r="356" spans="1:14" ht="54.95" customHeight="1">
      <c r="A356" s="6"/>
      <c r="B356" s="7" t="s">
        <v>166</v>
      </c>
      <c r="C356" s="7" t="s">
        <v>167</v>
      </c>
      <c r="D356" s="7" t="s">
        <v>168</v>
      </c>
      <c r="E356" s="7" t="s">
        <v>169</v>
      </c>
      <c r="F356" s="8"/>
      <c r="G356" s="8"/>
      <c r="H356" s="7" t="s">
        <v>170</v>
      </c>
      <c r="I356" s="7" t="s">
        <v>171</v>
      </c>
      <c r="J356" s="7" t="s">
        <v>53</v>
      </c>
      <c r="K356" s="9">
        <v>1</v>
      </c>
      <c r="L356" s="10" t="s">
        <v>22</v>
      </c>
      <c r="M356" s="11">
        <v>59.9</v>
      </c>
      <c r="N356" s="12" cm="1">
        <f t="array" ref="N356">SUM(K356*M356)</f>
        <v>59.9</v>
      </c>
    </row>
    <row r="357" spans="1:14" ht="54.95" customHeight="1">
      <c r="A357" s="6"/>
      <c r="B357" s="7" t="s">
        <v>166</v>
      </c>
      <c r="C357" s="7" t="s">
        <v>167</v>
      </c>
      <c r="D357" s="7" t="s">
        <v>168</v>
      </c>
      <c r="E357" s="7" t="s">
        <v>169</v>
      </c>
      <c r="F357" s="8"/>
      <c r="G357" s="8"/>
      <c r="H357" s="7" t="s">
        <v>170</v>
      </c>
      <c r="I357" s="7" t="s">
        <v>171</v>
      </c>
      <c r="J357" s="7" t="s">
        <v>54</v>
      </c>
      <c r="K357" s="9">
        <v>2</v>
      </c>
      <c r="L357" s="10" t="s">
        <v>22</v>
      </c>
      <c r="M357" s="11">
        <v>59.9</v>
      </c>
      <c r="N357" s="12" cm="1">
        <f t="array" ref="N357">SUM(K357*M357)</f>
        <v>119.8</v>
      </c>
    </row>
    <row r="358" spans="1:14" ht="54.95" customHeight="1">
      <c r="A358" s="6"/>
      <c r="B358" s="7" t="s">
        <v>166</v>
      </c>
      <c r="C358" s="7" t="s">
        <v>167</v>
      </c>
      <c r="D358" s="7" t="s">
        <v>168</v>
      </c>
      <c r="E358" s="7" t="s">
        <v>169</v>
      </c>
      <c r="F358" s="8"/>
      <c r="G358" s="8"/>
      <c r="H358" s="7" t="s">
        <v>170</v>
      </c>
      <c r="I358" s="7" t="s">
        <v>171</v>
      </c>
      <c r="J358" s="7" t="s">
        <v>55</v>
      </c>
      <c r="K358" s="9">
        <v>3</v>
      </c>
      <c r="L358" s="10" t="s">
        <v>22</v>
      </c>
      <c r="M358" s="11">
        <v>59.9</v>
      </c>
      <c r="N358" s="12" cm="1">
        <f t="array" ref="N358">SUM(K358*M358)</f>
        <v>179.7</v>
      </c>
    </row>
    <row r="359" spans="1:14" ht="54.95" customHeight="1">
      <c r="A359" s="6"/>
      <c r="B359" s="7" t="s">
        <v>166</v>
      </c>
      <c r="C359" s="7" t="s">
        <v>167</v>
      </c>
      <c r="D359" s="7" t="s">
        <v>168</v>
      </c>
      <c r="E359" s="7" t="s">
        <v>169</v>
      </c>
      <c r="F359" s="8"/>
      <c r="G359" s="8"/>
      <c r="H359" s="7" t="s">
        <v>170</v>
      </c>
      <c r="I359" s="7" t="s">
        <v>171</v>
      </c>
      <c r="J359" s="7" t="s">
        <v>56</v>
      </c>
      <c r="K359" s="9">
        <v>3</v>
      </c>
      <c r="L359" s="10" t="s">
        <v>22</v>
      </c>
      <c r="M359" s="11">
        <v>59.9</v>
      </c>
      <c r="N359" s="12" cm="1">
        <f t="array" ref="N359">SUM(K359*M359)</f>
        <v>179.7</v>
      </c>
    </row>
    <row r="360" spans="1:14" ht="54.95" customHeight="1">
      <c r="A360" s="6"/>
      <c r="B360" s="7" t="s">
        <v>166</v>
      </c>
      <c r="C360" s="7" t="s">
        <v>167</v>
      </c>
      <c r="D360" s="7" t="s">
        <v>168</v>
      </c>
      <c r="E360" s="7" t="s">
        <v>169</v>
      </c>
      <c r="F360" s="8"/>
      <c r="G360" s="8"/>
      <c r="H360" s="7" t="s">
        <v>170</v>
      </c>
      <c r="I360" s="7" t="s">
        <v>171</v>
      </c>
      <c r="J360" s="7" t="s">
        <v>38</v>
      </c>
      <c r="K360" s="9">
        <v>1</v>
      </c>
      <c r="L360" s="10" t="s">
        <v>22</v>
      </c>
      <c r="M360" s="11">
        <v>59.9</v>
      </c>
      <c r="N360" s="12" cm="1">
        <f t="array" ref="N360">SUM(K360*M360)</f>
        <v>59.9</v>
      </c>
    </row>
    <row r="361" spans="1:14" ht="54.95" customHeight="1">
      <c r="A361" s="6"/>
      <c r="B361" s="7" t="s">
        <v>166</v>
      </c>
      <c r="C361" s="7" t="s">
        <v>167</v>
      </c>
      <c r="D361" s="7" t="s">
        <v>168</v>
      </c>
      <c r="E361" s="7" t="s">
        <v>169</v>
      </c>
      <c r="F361" s="7" t="s">
        <v>79</v>
      </c>
      <c r="G361" s="7" t="s">
        <v>80</v>
      </c>
      <c r="H361" s="7" t="s">
        <v>170</v>
      </c>
      <c r="I361" s="7" t="s">
        <v>171</v>
      </c>
      <c r="J361" s="8"/>
      <c r="K361" s="9">
        <v>9</v>
      </c>
      <c r="L361" s="10" t="s">
        <v>22</v>
      </c>
      <c r="M361" s="11">
        <v>59.9</v>
      </c>
      <c r="N361" s="12" cm="1">
        <f t="array" ref="N361">SUM(K361*M361)</f>
        <v>539.1</v>
      </c>
    </row>
    <row r="362" spans="1:14" ht="54.95" customHeight="1">
      <c r="A362" s="6"/>
      <c r="B362" s="7" t="s">
        <v>166</v>
      </c>
      <c r="C362" s="7" t="s">
        <v>167</v>
      </c>
      <c r="D362" s="7" t="s">
        <v>168</v>
      </c>
      <c r="E362" s="7" t="s">
        <v>169</v>
      </c>
      <c r="F362" s="7" t="s">
        <v>79</v>
      </c>
      <c r="G362" s="7" t="s">
        <v>80</v>
      </c>
      <c r="H362" s="7" t="s">
        <v>170</v>
      </c>
      <c r="I362" s="7" t="s">
        <v>171</v>
      </c>
      <c r="J362" s="8"/>
      <c r="K362" s="9">
        <v>18</v>
      </c>
      <c r="L362" s="10" t="s">
        <v>22</v>
      </c>
      <c r="M362" s="11">
        <v>59.9</v>
      </c>
      <c r="N362" s="12" cm="1">
        <f t="array" ref="N362">SUM(K362*M362)</f>
        <v>1078.2</v>
      </c>
    </row>
    <row r="363" spans="1:14" ht="54.95" customHeight="1">
      <c r="A363" s="6"/>
      <c r="B363" s="7" t="s">
        <v>166</v>
      </c>
      <c r="C363" s="7" t="s">
        <v>167</v>
      </c>
      <c r="D363" s="7" t="s">
        <v>168</v>
      </c>
      <c r="E363" s="7" t="s">
        <v>169</v>
      </c>
      <c r="F363" s="7" t="s">
        <v>79</v>
      </c>
      <c r="G363" s="7" t="s">
        <v>80</v>
      </c>
      <c r="H363" s="7" t="s">
        <v>170</v>
      </c>
      <c r="I363" s="7" t="s">
        <v>171</v>
      </c>
      <c r="J363" s="8"/>
      <c r="K363" s="9">
        <v>27</v>
      </c>
      <c r="L363" s="10" t="s">
        <v>22</v>
      </c>
      <c r="M363" s="11">
        <v>59.9</v>
      </c>
      <c r="N363" s="12" cm="1">
        <f t="array" ref="N363">SUM(K363*M363)</f>
        <v>1617.3</v>
      </c>
    </row>
    <row r="364" spans="1:14" ht="54.95" customHeight="1">
      <c r="A364" s="6"/>
      <c r="B364" s="7" t="s">
        <v>166</v>
      </c>
      <c r="C364" s="7" t="s">
        <v>167</v>
      </c>
      <c r="D364" s="7" t="s">
        <v>168</v>
      </c>
      <c r="E364" s="7" t="s">
        <v>169</v>
      </c>
      <c r="F364" s="7" t="s">
        <v>79</v>
      </c>
      <c r="G364" s="7" t="s">
        <v>80</v>
      </c>
      <c r="H364" s="7" t="s">
        <v>170</v>
      </c>
      <c r="I364" s="7" t="s">
        <v>171</v>
      </c>
      <c r="J364" s="8"/>
      <c r="K364" s="9">
        <v>27</v>
      </c>
      <c r="L364" s="10" t="s">
        <v>22</v>
      </c>
      <c r="M364" s="11">
        <v>59.9</v>
      </c>
      <c r="N364" s="12" cm="1">
        <f t="array" ref="N364">SUM(K364*M364)</f>
        <v>1617.3</v>
      </c>
    </row>
    <row r="365" spans="1:14" ht="54.95" customHeight="1">
      <c r="A365" s="6"/>
      <c r="B365" s="7" t="s">
        <v>166</v>
      </c>
      <c r="C365" s="7" t="s">
        <v>167</v>
      </c>
      <c r="D365" s="7" t="s">
        <v>168</v>
      </c>
      <c r="E365" s="7" t="s">
        <v>169</v>
      </c>
      <c r="F365" s="7" t="s">
        <v>79</v>
      </c>
      <c r="G365" s="7" t="s">
        <v>80</v>
      </c>
      <c r="H365" s="7" t="s">
        <v>170</v>
      </c>
      <c r="I365" s="7" t="s">
        <v>171</v>
      </c>
      <c r="J365" s="8"/>
      <c r="K365" s="9">
        <v>18</v>
      </c>
      <c r="L365" s="10" t="s">
        <v>22</v>
      </c>
      <c r="M365" s="11">
        <v>59.9</v>
      </c>
      <c r="N365" s="12" cm="1">
        <f t="array" ref="N365">SUM(K365*M365)</f>
        <v>1078.2</v>
      </c>
    </row>
    <row r="366" spans="1:14" ht="54.95" customHeight="1">
      <c r="A366" s="6"/>
      <c r="B366" s="7" t="s">
        <v>166</v>
      </c>
      <c r="C366" s="7" t="s">
        <v>167</v>
      </c>
      <c r="D366" s="7" t="s">
        <v>168</v>
      </c>
      <c r="E366" s="7" t="s">
        <v>169</v>
      </c>
      <c r="F366" s="7" t="s">
        <v>79</v>
      </c>
      <c r="G366" s="7" t="s">
        <v>80</v>
      </c>
      <c r="H366" s="7" t="s">
        <v>170</v>
      </c>
      <c r="I366" s="7" t="s">
        <v>171</v>
      </c>
      <c r="J366" s="8"/>
      <c r="K366" s="9">
        <v>9</v>
      </c>
      <c r="L366" s="10" t="s">
        <v>22</v>
      </c>
      <c r="M366" s="11">
        <v>59.9</v>
      </c>
      <c r="N366" s="12" cm="1">
        <f t="array" ref="N366">SUM(K366*M366)</f>
        <v>539.1</v>
      </c>
    </row>
    <row r="367" spans="1:14" ht="54.95" customHeight="1">
      <c r="A367" s="6"/>
      <c r="B367" s="7" t="s">
        <v>172</v>
      </c>
      <c r="C367" s="7" t="s">
        <v>173</v>
      </c>
      <c r="D367" s="7" t="s">
        <v>174</v>
      </c>
      <c r="E367" s="7" t="s">
        <v>175</v>
      </c>
      <c r="F367" s="8"/>
      <c r="G367" s="8"/>
      <c r="H367" s="7" t="s">
        <v>176</v>
      </c>
      <c r="I367" s="7" t="s">
        <v>177</v>
      </c>
      <c r="J367" s="7" t="s">
        <v>54</v>
      </c>
      <c r="K367" s="9">
        <v>2</v>
      </c>
      <c r="L367" s="10" t="s">
        <v>22</v>
      </c>
      <c r="M367" s="11">
        <v>69.900000000000006</v>
      </c>
      <c r="N367" s="12" cm="1">
        <f t="array" ref="N367">SUM(K367*M367)</f>
        <v>139.80000000000001</v>
      </c>
    </row>
    <row r="368" spans="1:14" ht="54.95" customHeight="1">
      <c r="A368" s="6"/>
      <c r="B368" s="7" t="s">
        <v>172</v>
      </c>
      <c r="C368" s="7" t="s">
        <v>173</v>
      </c>
      <c r="D368" s="7" t="s">
        <v>174</v>
      </c>
      <c r="E368" s="7" t="s">
        <v>175</v>
      </c>
      <c r="F368" s="8"/>
      <c r="G368" s="8"/>
      <c r="H368" s="7" t="s">
        <v>176</v>
      </c>
      <c r="I368" s="7" t="s">
        <v>177</v>
      </c>
      <c r="J368" s="7" t="s">
        <v>55</v>
      </c>
      <c r="K368" s="9">
        <v>3</v>
      </c>
      <c r="L368" s="10" t="s">
        <v>22</v>
      </c>
      <c r="M368" s="11">
        <v>69.900000000000006</v>
      </c>
      <c r="N368" s="12" cm="1">
        <f t="array" ref="N368">SUM(K368*M368)</f>
        <v>209.70000000000002</v>
      </c>
    </row>
    <row r="369" spans="1:14" ht="54.95" customHeight="1">
      <c r="A369" s="6"/>
      <c r="B369" s="7" t="s">
        <v>172</v>
      </c>
      <c r="C369" s="7" t="s">
        <v>173</v>
      </c>
      <c r="D369" s="7" t="s">
        <v>174</v>
      </c>
      <c r="E369" s="7" t="s">
        <v>175</v>
      </c>
      <c r="F369" s="8"/>
      <c r="G369" s="8"/>
      <c r="H369" s="7" t="s">
        <v>176</v>
      </c>
      <c r="I369" s="7" t="s">
        <v>177</v>
      </c>
      <c r="J369" s="7" t="s">
        <v>56</v>
      </c>
      <c r="K369" s="9">
        <v>3</v>
      </c>
      <c r="L369" s="10" t="s">
        <v>22</v>
      </c>
      <c r="M369" s="11">
        <v>69.900000000000006</v>
      </c>
      <c r="N369" s="12" cm="1">
        <f t="array" ref="N369">SUM(K369*M369)</f>
        <v>209.70000000000002</v>
      </c>
    </row>
    <row r="370" spans="1:14" ht="54.95" customHeight="1">
      <c r="A370" s="6"/>
      <c r="B370" s="7" t="s">
        <v>172</v>
      </c>
      <c r="C370" s="7" t="s">
        <v>173</v>
      </c>
      <c r="D370" s="7" t="s">
        <v>174</v>
      </c>
      <c r="E370" s="7" t="s">
        <v>175</v>
      </c>
      <c r="F370" s="8"/>
      <c r="G370" s="8"/>
      <c r="H370" s="7" t="s">
        <v>176</v>
      </c>
      <c r="I370" s="7" t="s">
        <v>177</v>
      </c>
      <c r="J370" s="7" t="s">
        <v>39</v>
      </c>
      <c r="K370" s="9">
        <v>1</v>
      </c>
      <c r="L370" s="10" t="s">
        <v>22</v>
      </c>
      <c r="M370" s="11">
        <v>69.900000000000006</v>
      </c>
      <c r="N370" s="12" cm="1">
        <f t="array" ref="N370">SUM(K370*M370)</f>
        <v>69.900000000000006</v>
      </c>
    </row>
    <row r="371" spans="1:14" ht="54.95" customHeight="1">
      <c r="A371" s="6"/>
      <c r="B371" s="7" t="s">
        <v>172</v>
      </c>
      <c r="C371" s="7" t="s">
        <v>173</v>
      </c>
      <c r="D371" s="7" t="s">
        <v>174</v>
      </c>
      <c r="E371" s="7" t="s">
        <v>175</v>
      </c>
      <c r="F371" s="7" t="s">
        <v>79</v>
      </c>
      <c r="G371" s="7" t="s">
        <v>80</v>
      </c>
      <c r="H371" s="7" t="s">
        <v>176</v>
      </c>
      <c r="I371" s="7" t="s">
        <v>177</v>
      </c>
      <c r="J371" s="8"/>
      <c r="K371" s="9">
        <v>2</v>
      </c>
      <c r="L371" s="10" t="s">
        <v>22</v>
      </c>
      <c r="M371" s="11">
        <v>69.900000000000006</v>
      </c>
      <c r="N371" s="12" cm="1">
        <f t="array" ref="N371">SUM(K371*M371)</f>
        <v>139.80000000000001</v>
      </c>
    </row>
    <row r="372" spans="1:14" ht="54.95" customHeight="1">
      <c r="A372" s="6"/>
      <c r="B372" s="7" t="s">
        <v>172</v>
      </c>
      <c r="C372" s="7" t="s">
        <v>173</v>
      </c>
      <c r="D372" s="7" t="s">
        <v>174</v>
      </c>
      <c r="E372" s="7" t="s">
        <v>175</v>
      </c>
      <c r="F372" s="7" t="s">
        <v>79</v>
      </c>
      <c r="G372" s="7" t="s">
        <v>80</v>
      </c>
      <c r="H372" s="7" t="s">
        <v>176</v>
      </c>
      <c r="I372" s="7" t="s">
        <v>177</v>
      </c>
      <c r="J372" s="8"/>
      <c r="K372" s="9">
        <v>4</v>
      </c>
      <c r="L372" s="10" t="s">
        <v>22</v>
      </c>
      <c r="M372" s="11">
        <v>69.900000000000006</v>
      </c>
      <c r="N372" s="12" cm="1">
        <f t="array" ref="N372">SUM(K372*M372)</f>
        <v>279.60000000000002</v>
      </c>
    </row>
    <row r="373" spans="1:14" ht="54.95" customHeight="1">
      <c r="A373" s="6"/>
      <c r="B373" s="7" t="s">
        <v>172</v>
      </c>
      <c r="C373" s="7" t="s">
        <v>173</v>
      </c>
      <c r="D373" s="7" t="s">
        <v>174</v>
      </c>
      <c r="E373" s="7" t="s">
        <v>175</v>
      </c>
      <c r="F373" s="7" t="s">
        <v>79</v>
      </c>
      <c r="G373" s="7" t="s">
        <v>80</v>
      </c>
      <c r="H373" s="7" t="s">
        <v>176</v>
      </c>
      <c r="I373" s="7" t="s">
        <v>177</v>
      </c>
      <c r="J373" s="8"/>
      <c r="K373" s="9">
        <v>6</v>
      </c>
      <c r="L373" s="10" t="s">
        <v>22</v>
      </c>
      <c r="M373" s="11">
        <v>69.900000000000006</v>
      </c>
      <c r="N373" s="12" cm="1">
        <f t="array" ref="N373">SUM(K373*M373)</f>
        <v>419.40000000000003</v>
      </c>
    </row>
    <row r="374" spans="1:14" ht="54.95" customHeight="1">
      <c r="A374" s="6"/>
      <c r="B374" s="7" t="s">
        <v>172</v>
      </c>
      <c r="C374" s="7" t="s">
        <v>173</v>
      </c>
      <c r="D374" s="7" t="s">
        <v>174</v>
      </c>
      <c r="E374" s="7" t="s">
        <v>175</v>
      </c>
      <c r="F374" s="7" t="s">
        <v>79</v>
      </c>
      <c r="G374" s="7" t="s">
        <v>80</v>
      </c>
      <c r="H374" s="7" t="s">
        <v>176</v>
      </c>
      <c r="I374" s="7" t="s">
        <v>177</v>
      </c>
      <c r="J374" s="8"/>
      <c r="K374" s="9">
        <v>6</v>
      </c>
      <c r="L374" s="10" t="s">
        <v>22</v>
      </c>
      <c r="M374" s="11">
        <v>69.900000000000006</v>
      </c>
      <c r="N374" s="12" cm="1">
        <f t="array" ref="N374">SUM(K374*M374)</f>
        <v>419.40000000000003</v>
      </c>
    </row>
    <row r="375" spans="1:14" ht="54.95" customHeight="1">
      <c r="A375" s="6"/>
      <c r="B375" s="7" t="s">
        <v>172</v>
      </c>
      <c r="C375" s="7" t="s">
        <v>173</v>
      </c>
      <c r="D375" s="7" t="s">
        <v>174</v>
      </c>
      <c r="E375" s="7" t="s">
        <v>175</v>
      </c>
      <c r="F375" s="7" t="s">
        <v>79</v>
      </c>
      <c r="G375" s="7" t="s">
        <v>80</v>
      </c>
      <c r="H375" s="7" t="s">
        <v>176</v>
      </c>
      <c r="I375" s="7" t="s">
        <v>177</v>
      </c>
      <c r="J375" s="8"/>
      <c r="K375" s="9">
        <v>4</v>
      </c>
      <c r="L375" s="10" t="s">
        <v>22</v>
      </c>
      <c r="M375" s="11">
        <v>69.900000000000006</v>
      </c>
      <c r="N375" s="12" cm="1">
        <f t="array" ref="N375">SUM(K375*M375)</f>
        <v>279.60000000000002</v>
      </c>
    </row>
    <row r="376" spans="1:14" ht="54.95" customHeight="1">
      <c r="A376" s="6"/>
      <c r="B376" s="7" t="s">
        <v>172</v>
      </c>
      <c r="C376" s="7" t="s">
        <v>173</v>
      </c>
      <c r="D376" s="7" t="s">
        <v>174</v>
      </c>
      <c r="E376" s="7" t="s">
        <v>175</v>
      </c>
      <c r="F376" s="7" t="s">
        <v>79</v>
      </c>
      <c r="G376" s="7" t="s">
        <v>80</v>
      </c>
      <c r="H376" s="7" t="s">
        <v>176</v>
      </c>
      <c r="I376" s="7" t="s">
        <v>177</v>
      </c>
      <c r="J376" s="8"/>
      <c r="K376" s="9">
        <v>2</v>
      </c>
      <c r="L376" s="10" t="s">
        <v>22</v>
      </c>
      <c r="M376" s="11">
        <v>69.900000000000006</v>
      </c>
      <c r="N376" s="12" cm="1">
        <f t="array" ref="N376">SUM(K376*M376)</f>
        <v>139.80000000000001</v>
      </c>
    </row>
    <row r="377" spans="1:14" ht="54.95" customHeight="1">
      <c r="A377" s="6"/>
      <c r="B377" s="7" t="s">
        <v>172</v>
      </c>
      <c r="C377" s="7" t="s">
        <v>173</v>
      </c>
      <c r="D377" s="7" t="s">
        <v>174</v>
      </c>
      <c r="E377" s="7" t="s">
        <v>178</v>
      </c>
      <c r="F377" s="7" t="s">
        <v>79</v>
      </c>
      <c r="G377" s="7" t="s">
        <v>80</v>
      </c>
      <c r="H377" s="7" t="s">
        <v>176</v>
      </c>
      <c r="I377" s="7" t="s">
        <v>179</v>
      </c>
      <c r="J377" s="8"/>
      <c r="K377" s="9">
        <v>13</v>
      </c>
      <c r="L377" s="10" t="s">
        <v>22</v>
      </c>
      <c r="M377" s="11">
        <v>69.900000000000006</v>
      </c>
      <c r="N377" s="12" cm="1">
        <f t="array" ref="N377">SUM(K377*M377)</f>
        <v>908.7</v>
      </c>
    </row>
    <row r="378" spans="1:14" ht="54.95" customHeight="1">
      <c r="A378" s="6"/>
      <c r="B378" s="7" t="s">
        <v>172</v>
      </c>
      <c r="C378" s="7" t="s">
        <v>173</v>
      </c>
      <c r="D378" s="7" t="s">
        <v>174</v>
      </c>
      <c r="E378" s="7" t="s">
        <v>178</v>
      </c>
      <c r="F378" s="7" t="s">
        <v>79</v>
      </c>
      <c r="G378" s="7" t="s">
        <v>80</v>
      </c>
      <c r="H378" s="7" t="s">
        <v>176</v>
      </c>
      <c r="I378" s="7" t="s">
        <v>179</v>
      </c>
      <c r="J378" s="8"/>
      <c r="K378" s="9">
        <v>26</v>
      </c>
      <c r="L378" s="10" t="s">
        <v>22</v>
      </c>
      <c r="M378" s="11">
        <v>69.900000000000006</v>
      </c>
      <c r="N378" s="12" cm="1">
        <f t="array" ref="N378">SUM(K378*M378)</f>
        <v>1817.4</v>
      </c>
    </row>
    <row r="379" spans="1:14" ht="54.95" customHeight="1">
      <c r="A379" s="6"/>
      <c r="B379" s="7" t="s">
        <v>172</v>
      </c>
      <c r="C379" s="7" t="s">
        <v>173</v>
      </c>
      <c r="D379" s="7" t="s">
        <v>174</v>
      </c>
      <c r="E379" s="7" t="s">
        <v>178</v>
      </c>
      <c r="F379" s="7" t="s">
        <v>79</v>
      </c>
      <c r="G379" s="7" t="s">
        <v>80</v>
      </c>
      <c r="H379" s="7" t="s">
        <v>176</v>
      </c>
      <c r="I379" s="7" t="s">
        <v>179</v>
      </c>
      <c r="J379" s="8"/>
      <c r="K379" s="9">
        <v>39</v>
      </c>
      <c r="L379" s="10" t="s">
        <v>22</v>
      </c>
      <c r="M379" s="11">
        <v>69.900000000000006</v>
      </c>
      <c r="N379" s="12" cm="1">
        <f t="array" ref="N379">SUM(K379*M379)</f>
        <v>2726.1000000000004</v>
      </c>
    </row>
    <row r="380" spans="1:14" ht="54.95" customHeight="1">
      <c r="A380" s="6"/>
      <c r="B380" s="7" t="s">
        <v>172</v>
      </c>
      <c r="C380" s="7" t="s">
        <v>173</v>
      </c>
      <c r="D380" s="7" t="s">
        <v>174</v>
      </c>
      <c r="E380" s="7" t="s">
        <v>178</v>
      </c>
      <c r="F380" s="7" t="s">
        <v>79</v>
      </c>
      <c r="G380" s="7" t="s">
        <v>80</v>
      </c>
      <c r="H380" s="7" t="s">
        <v>176</v>
      </c>
      <c r="I380" s="7" t="s">
        <v>179</v>
      </c>
      <c r="J380" s="8"/>
      <c r="K380" s="9">
        <v>39</v>
      </c>
      <c r="L380" s="10" t="s">
        <v>22</v>
      </c>
      <c r="M380" s="11">
        <v>69.900000000000006</v>
      </c>
      <c r="N380" s="12" cm="1">
        <f t="array" ref="N380">SUM(K380*M380)</f>
        <v>2726.1000000000004</v>
      </c>
    </row>
    <row r="381" spans="1:14" ht="54.95" customHeight="1">
      <c r="A381" s="6"/>
      <c r="B381" s="7" t="s">
        <v>172</v>
      </c>
      <c r="C381" s="7" t="s">
        <v>173</v>
      </c>
      <c r="D381" s="7" t="s">
        <v>174</v>
      </c>
      <c r="E381" s="7" t="s">
        <v>178</v>
      </c>
      <c r="F381" s="7" t="s">
        <v>79</v>
      </c>
      <c r="G381" s="7" t="s">
        <v>80</v>
      </c>
      <c r="H381" s="7" t="s">
        <v>176</v>
      </c>
      <c r="I381" s="7" t="s">
        <v>179</v>
      </c>
      <c r="J381" s="8"/>
      <c r="K381" s="9">
        <v>26</v>
      </c>
      <c r="L381" s="10" t="s">
        <v>22</v>
      </c>
      <c r="M381" s="11">
        <v>69.900000000000006</v>
      </c>
      <c r="N381" s="12" cm="1">
        <f t="array" ref="N381">SUM(K381*M381)</f>
        <v>1817.4</v>
      </c>
    </row>
    <row r="382" spans="1:14" ht="54.95" customHeight="1">
      <c r="A382" s="6"/>
      <c r="B382" s="7" t="s">
        <v>172</v>
      </c>
      <c r="C382" s="7" t="s">
        <v>173</v>
      </c>
      <c r="D382" s="7" t="s">
        <v>174</v>
      </c>
      <c r="E382" s="7" t="s">
        <v>178</v>
      </c>
      <c r="F382" s="7" t="s">
        <v>79</v>
      </c>
      <c r="G382" s="7" t="s">
        <v>80</v>
      </c>
      <c r="H382" s="7" t="s">
        <v>176</v>
      </c>
      <c r="I382" s="7" t="s">
        <v>179</v>
      </c>
      <c r="J382" s="8"/>
      <c r="K382" s="9">
        <v>13</v>
      </c>
      <c r="L382" s="10" t="s">
        <v>22</v>
      </c>
      <c r="M382" s="11">
        <v>69.900000000000006</v>
      </c>
      <c r="N382" s="12" cm="1">
        <f t="array" ref="N382">SUM(K382*M382)</f>
        <v>908.7</v>
      </c>
    </row>
    <row r="383" spans="1:14" ht="54.95" customHeight="1">
      <c r="A383" s="6"/>
      <c r="B383" s="7" t="s">
        <v>180</v>
      </c>
      <c r="C383" s="7" t="s">
        <v>181</v>
      </c>
      <c r="D383" s="7" t="s">
        <v>67</v>
      </c>
      <c r="E383" s="7" t="s">
        <v>182</v>
      </c>
      <c r="F383" s="7" t="s">
        <v>79</v>
      </c>
      <c r="G383" s="7" t="s">
        <v>80</v>
      </c>
      <c r="H383" s="7" t="s">
        <v>70</v>
      </c>
      <c r="I383" s="7" t="s">
        <v>183</v>
      </c>
      <c r="J383" s="8"/>
      <c r="K383" s="9">
        <v>1</v>
      </c>
      <c r="L383" s="10" t="s">
        <v>22</v>
      </c>
      <c r="M383" s="11">
        <v>49.9</v>
      </c>
      <c r="N383" s="12" cm="1">
        <f t="array" ref="N383">SUM(K383*M383)</f>
        <v>49.9</v>
      </c>
    </row>
    <row r="384" spans="1:14" ht="54.95" customHeight="1">
      <c r="A384" s="6"/>
      <c r="B384" s="7" t="s">
        <v>180</v>
      </c>
      <c r="C384" s="7" t="s">
        <v>181</v>
      </c>
      <c r="D384" s="7" t="s">
        <v>67</v>
      </c>
      <c r="E384" s="7" t="s">
        <v>182</v>
      </c>
      <c r="F384" s="7" t="s">
        <v>79</v>
      </c>
      <c r="G384" s="7" t="s">
        <v>80</v>
      </c>
      <c r="H384" s="7" t="s">
        <v>70</v>
      </c>
      <c r="I384" s="7" t="s">
        <v>183</v>
      </c>
      <c r="J384" s="8"/>
      <c r="K384" s="9">
        <v>2</v>
      </c>
      <c r="L384" s="10" t="s">
        <v>22</v>
      </c>
      <c r="M384" s="11">
        <v>49.9</v>
      </c>
      <c r="N384" s="12" cm="1">
        <f t="array" ref="N384">SUM(K384*M384)</f>
        <v>99.8</v>
      </c>
    </row>
    <row r="385" spans="1:14" ht="54.95" customHeight="1">
      <c r="A385" s="6"/>
      <c r="B385" s="7" t="s">
        <v>180</v>
      </c>
      <c r="C385" s="7" t="s">
        <v>181</v>
      </c>
      <c r="D385" s="7" t="s">
        <v>67</v>
      </c>
      <c r="E385" s="7" t="s">
        <v>182</v>
      </c>
      <c r="F385" s="7" t="s">
        <v>79</v>
      </c>
      <c r="G385" s="7" t="s">
        <v>80</v>
      </c>
      <c r="H385" s="7" t="s">
        <v>70</v>
      </c>
      <c r="I385" s="7" t="s">
        <v>183</v>
      </c>
      <c r="J385" s="8"/>
      <c r="K385" s="9">
        <v>3</v>
      </c>
      <c r="L385" s="10" t="s">
        <v>22</v>
      </c>
      <c r="M385" s="11">
        <v>49.9</v>
      </c>
      <c r="N385" s="12" cm="1">
        <f t="array" ref="N385">SUM(K385*M385)</f>
        <v>149.69999999999999</v>
      </c>
    </row>
    <row r="386" spans="1:14" ht="54.95" customHeight="1">
      <c r="A386" s="6"/>
      <c r="B386" s="7" t="s">
        <v>180</v>
      </c>
      <c r="C386" s="7" t="s">
        <v>181</v>
      </c>
      <c r="D386" s="7" t="s">
        <v>67</v>
      </c>
      <c r="E386" s="7" t="s">
        <v>182</v>
      </c>
      <c r="F386" s="7" t="s">
        <v>79</v>
      </c>
      <c r="G386" s="7" t="s">
        <v>80</v>
      </c>
      <c r="H386" s="7" t="s">
        <v>70</v>
      </c>
      <c r="I386" s="7" t="s">
        <v>183</v>
      </c>
      <c r="J386" s="8"/>
      <c r="K386" s="9">
        <v>3</v>
      </c>
      <c r="L386" s="10" t="s">
        <v>22</v>
      </c>
      <c r="M386" s="11">
        <v>49.9</v>
      </c>
      <c r="N386" s="12" cm="1">
        <f t="array" ref="N386">SUM(K386*M386)</f>
        <v>149.69999999999999</v>
      </c>
    </row>
    <row r="387" spans="1:14" ht="54.95" customHeight="1">
      <c r="A387" s="6"/>
      <c r="B387" s="7" t="s">
        <v>180</v>
      </c>
      <c r="C387" s="7" t="s">
        <v>181</v>
      </c>
      <c r="D387" s="7" t="s">
        <v>67</v>
      </c>
      <c r="E387" s="7" t="s">
        <v>182</v>
      </c>
      <c r="F387" s="7" t="s">
        <v>79</v>
      </c>
      <c r="G387" s="7" t="s">
        <v>80</v>
      </c>
      <c r="H387" s="7" t="s">
        <v>70</v>
      </c>
      <c r="I387" s="7" t="s">
        <v>183</v>
      </c>
      <c r="J387" s="8"/>
      <c r="K387" s="9">
        <v>2</v>
      </c>
      <c r="L387" s="10" t="s">
        <v>22</v>
      </c>
      <c r="M387" s="11">
        <v>49.9</v>
      </c>
      <c r="N387" s="12" cm="1">
        <f t="array" ref="N387">SUM(K387*M387)</f>
        <v>99.8</v>
      </c>
    </row>
    <row r="388" spans="1:14" ht="54.95" customHeight="1">
      <c r="A388" s="6"/>
      <c r="B388" s="7" t="s">
        <v>180</v>
      </c>
      <c r="C388" s="7" t="s">
        <v>181</v>
      </c>
      <c r="D388" s="7" t="s">
        <v>67</v>
      </c>
      <c r="E388" s="7" t="s">
        <v>182</v>
      </c>
      <c r="F388" s="7" t="s">
        <v>79</v>
      </c>
      <c r="G388" s="7" t="s">
        <v>80</v>
      </c>
      <c r="H388" s="7" t="s">
        <v>70</v>
      </c>
      <c r="I388" s="7" t="s">
        <v>183</v>
      </c>
      <c r="J388" s="8"/>
      <c r="K388" s="9">
        <v>1</v>
      </c>
      <c r="L388" s="10" t="s">
        <v>22</v>
      </c>
      <c r="M388" s="11">
        <v>49.9</v>
      </c>
      <c r="N388" s="12" cm="1">
        <f t="array" ref="N388">SUM(K388*M388)</f>
        <v>49.9</v>
      </c>
    </row>
    <row r="389" spans="1:14" ht="54.95" customHeight="1">
      <c r="A389" s="6"/>
      <c r="B389" s="7" t="s">
        <v>180</v>
      </c>
      <c r="C389" s="7" t="s">
        <v>181</v>
      </c>
      <c r="D389" s="7" t="s">
        <v>67</v>
      </c>
      <c r="E389" s="7" t="s">
        <v>184</v>
      </c>
      <c r="F389" s="8"/>
      <c r="G389" s="8"/>
      <c r="H389" s="7" t="s">
        <v>70</v>
      </c>
      <c r="I389" s="7" t="s">
        <v>185</v>
      </c>
      <c r="J389" s="7" t="s">
        <v>53</v>
      </c>
      <c r="K389" s="9">
        <v>1</v>
      </c>
      <c r="L389" s="10" t="s">
        <v>22</v>
      </c>
      <c r="M389" s="11">
        <v>49.9</v>
      </c>
      <c r="N389" s="12" cm="1">
        <f t="array" ref="N389">SUM(K389*M389)</f>
        <v>49.9</v>
      </c>
    </row>
    <row r="390" spans="1:14" ht="54.95" customHeight="1">
      <c r="A390" s="6"/>
      <c r="B390" s="7" t="s">
        <v>180</v>
      </c>
      <c r="C390" s="7" t="s">
        <v>181</v>
      </c>
      <c r="D390" s="7" t="s">
        <v>67</v>
      </c>
      <c r="E390" s="7" t="s">
        <v>184</v>
      </c>
      <c r="F390" s="8"/>
      <c r="G390" s="8"/>
      <c r="H390" s="7" t="s">
        <v>70</v>
      </c>
      <c r="I390" s="7" t="s">
        <v>185</v>
      </c>
      <c r="J390" s="7" t="s">
        <v>54</v>
      </c>
      <c r="K390" s="9">
        <v>2</v>
      </c>
      <c r="L390" s="10" t="s">
        <v>22</v>
      </c>
      <c r="M390" s="11">
        <v>49.9</v>
      </c>
      <c r="N390" s="12" cm="1">
        <f t="array" ref="N390">SUM(K390*M390)</f>
        <v>99.8</v>
      </c>
    </row>
    <row r="391" spans="1:14" ht="54.95" customHeight="1">
      <c r="A391" s="6"/>
      <c r="B391" s="7" t="s">
        <v>180</v>
      </c>
      <c r="C391" s="7" t="s">
        <v>181</v>
      </c>
      <c r="D391" s="7" t="s">
        <v>67</v>
      </c>
      <c r="E391" s="7" t="s">
        <v>184</v>
      </c>
      <c r="F391" s="8"/>
      <c r="G391" s="8"/>
      <c r="H391" s="7" t="s">
        <v>70</v>
      </c>
      <c r="I391" s="7" t="s">
        <v>185</v>
      </c>
      <c r="J391" s="7" t="s">
        <v>56</v>
      </c>
      <c r="K391" s="9">
        <v>3</v>
      </c>
      <c r="L391" s="10" t="s">
        <v>22</v>
      </c>
      <c r="M391" s="11">
        <v>49.9</v>
      </c>
      <c r="N391" s="12" cm="1">
        <f t="array" ref="N391">SUM(K391*M391)</f>
        <v>149.69999999999999</v>
      </c>
    </row>
    <row r="392" spans="1:14" ht="54.95" customHeight="1">
      <c r="A392" s="6"/>
      <c r="B392" s="7" t="s">
        <v>180</v>
      </c>
      <c r="C392" s="7" t="s">
        <v>181</v>
      </c>
      <c r="D392" s="7" t="s">
        <v>67</v>
      </c>
      <c r="E392" s="7" t="s">
        <v>184</v>
      </c>
      <c r="F392" s="8"/>
      <c r="G392" s="8"/>
      <c r="H392" s="7" t="s">
        <v>70</v>
      </c>
      <c r="I392" s="7" t="s">
        <v>185</v>
      </c>
      <c r="J392" s="7" t="s">
        <v>38</v>
      </c>
      <c r="K392" s="9">
        <v>2</v>
      </c>
      <c r="L392" s="10" t="s">
        <v>22</v>
      </c>
      <c r="M392" s="11">
        <v>49.9</v>
      </c>
      <c r="N392" s="12" cm="1">
        <f t="array" ref="N392">SUM(K392*M392)</f>
        <v>99.8</v>
      </c>
    </row>
    <row r="393" spans="1:14" ht="54.95" customHeight="1">
      <c r="A393" s="6"/>
      <c r="B393" s="7" t="s">
        <v>180</v>
      </c>
      <c r="C393" s="7" t="s">
        <v>181</v>
      </c>
      <c r="D393" s="7" t="s">
        <v>67</v>
      </c>
      <c r="E393" s="7" t="s">
        <v>184</v>
      </c>
      <c r="F393" s="8"/>
      <c r="G393" s="8"/>
      <c r="H393" s="7" t="s">
        <v>70</v>
      </c>
      <c r="I393" s="7" t="s">
        <v>185</v>
      </c>
      <c r="J393" s="7" t="s">
        <v>39</v>
      </c>
      <c r="K393" s="9">
        <v>1</v>
      </c>
      <c r="L393" s="10" t="s">
        <v>22</v>
      </c>
      <c r="M393" s="11">
        <v>49.9</v>
      </c>
      <c r="N393" s="12" cm="1">
        <f t="array" ref="N393">SUM(K393*M393)</f>
        <v>49.9</v>
      </c>
    </row>
    <row r="394" spans="1:14" ht="54.95" customHeight="1">
      <c r="A394" s="6"/>
      <c r="B394" s="7" t="s">
        <v>180</v>
      </c>
      <c r="C394" s="7" t="s">
        <v>181</v>
      </c>
      <c r="D394" s="7" t="s">
        <v>67</v>
      </c>
      <c r="E394" s="7" t="s">
        <v>184</v>
      </c>
      <c r="F394" s="7" t="s">
        <v>79</v>
      </c>
      <c r="G394" s="7" t="s">
        <v>80</v>
      </c>
      <c r="H394" s="7" t="s">
        <v>70</v>
      </c>
      <c r="I394" s="7" t="s">
        <v>185</v>
      </c>
      <c r="J394" s="8"/>
      <c r="K394" s="9">
        <v>2</v>
      </c>
      <c r="L394" s="10" t="s">
        <v>22</v>
      </c>
      <c r="M394" s="11">
        <v>49.9</v>
      </c>
      <c r="N394" s="12" cm="1">
        <f t="array" ref="N394">SUM(K394*M394)</f>
        <v>99.8</v>
      </c>
    </row>
    <row r="395" spans="1:14" ht="54.95" customHeight="1">
      <c r="A395" s="6"/>
      <c r="B395" s="7" t="s">
        <v>180</v>
      </c>
      <c r="C395" s="7" t="s">
        <v>181</v>
      </c>
      <c r="D395" s="7" t="s">
        <v>67</v>
      </c>
      <c r="E395" s="7" t="s">
        <v>184</v>
      </c>
      <c r="F395" s="7" t="s">
        <v>79</v>
      </c>
      <c r="G395" s="7" t="s">
        <v>80</v>
      </c>
      <c r="H395" s="7" t="s">
        <v>70</v>
      </c>
      <c r="I395" s="7" t="s">
        <v>185</v>
      </c>
      <c r="J395" s="8"/>
      <c r="K395" s="9">
        <v>4</v>
      </c>
      <c r="L395" s="10" t="s">
        <v>22</v>
      </c>
      <c r="M395" s="11">
        <v>49.9</v>
      </c>
      <c r="N395" s="12" cm="1">
        <f t="array" ref="N395">SUM(K395*M395)</f>
        <v>199.6</v>
      </c>
    </row>
    <row r="396" spans="1:14" ht="54.95" customHeight="1">
      <c r="A396" s="6"/>
      <c r="B396" s="7" t="s">
        <v>180</v>
      </c>
      <c r="C396" s="7" t="s">
        <v>181</v>
      </c>
      <c r="D396" s="7" t="s">
        <v>67</v>
      </c>
      <c r="E396" s="7" t="s">
        <v>184</v>
      </c>
      <c r="F396" s="7" t="s">
        <v>79</v>
      </c>
      <c r="G396" s="7" t="s">
        <v>80</v>
      </c>
      <c r="H396" s="7" t="s">
        <v>70</v>
      </c>
      <c r="I396" s="7" t="s">
        <v>185</v>
      </c>
      <c r="J396" s="8"/>
      <c r="K396" s="9">
        <v>6</v>
      </c>
      <c r="L396" s="10" t="s">
        <v>22</v>
      </c>
      <c r="M396" s="11">
        <v>49.9</v>
      </c>
      <c r="N396" s="12" cm="1">
        <f t="array" ref="N396">SUM(K396*M396)</f>
        <v>299.39999999999998</v>
      </c>
    </row>
    <row r="397" spans="1:14" ht="54.95" customHeight="1">
      <c r="A397" s="6"/>
      <c r="B397" s="7" t="s">
        <v>180</v>
      </c>
      <c r="C397" s="7" t="s">
        <v>181</v>
      </c>
      <c r="D397" s="7" t="s">
        <v>67</v>
      </c>
      <c r="E397" s="7" t="s">
        <v>184</v>
      </c>
      <c r="F397" s="7" t="s">
        <v>79</v>
      </c>
      <c r="G397" s="7" t="s">
        <v>80</v>
      </c>
      <c r="H397" s="7" t="s">
        <v>70</v>
      </c>
      <c r="I397" s="7" t="s">
        <v>185</v>
      </c>
      <c r="J397" s="8"/>
      <c r="K397" s="9">
        <v>6</v>
      </c>
      <c r="L397" s="10" t="s">
        <v>22</v>
      </c>
      <c r="M397" s="11">
        <v>49.9</v>
      </c>
      <c r="N397" s="12" cm="1">
        <f t="array" ref="N397">SUM(K397*M397)</f>
        <v>299.39999999999998</v>
      </c>
    </row>
    <row r="398" spans="1:14" ht="54.95" customHeight="1">
      <c r="A398" s="6"/>
      <c r="B398" s="7" t="s">
        <v>180</v>
      </c>
      <c r="C398" s="7" t="s">
        <v>181</v>
      </c>
      <c r="D398" s="7" t="s">
        <v>67</v>
      </c>
      <c r="E398" s="7" t="s">
        <v>184</v>
      </c>
      <c r="F398" s="7" t="s">
        <v>79</v>
      </c>
      <c r="G398" s="7" t="s">
        <v>80</v>
      </c>
      <c r="H398" s="7" t="s">
        <v>70</v>
      </c>
      <c r="I398" s="7" t="s">
        <v>185</v>
      </c>
      <c r="J398" s="8"/>
      <c r="K398" s="9">
        <v>4</v>
      </c>
      <c r="L398" s="10" t="s">
        <v>22</v>
      </c>
      <c r="M398" s="11">
        <v>49.9</v>
      </c>
      <c r="N398" s="12" cm="1">
        <f t="array" ref="N398">SUM(K398*M398)</f>
        <v>199.6</v>
      </c>
    </row>
    <row r="399" spans="1:14" ht="54.95" customHeight="1">
      <c r="A399" s="6"/>
      <c r="B399" s="7" t="s">
        <v>180</v>
      </c>
      <c r="C399" s="7" t="s">
        <v>181</v>
      </c>
      <c r="D399" s="7" t="s">
        <v>67</v>
      </c>
      <c r="E399" s="7" t="s">
        <v>184</v>
      </c>
      <c r="F399" s="7" t="s">
        <v>79</v>
      </c>
      <c r="G399" s="7" t="s">
        <v>80</v>
      </c>
      <c r="H399" s="7" t="s">
        <v>70</v>
      </c>
      <c r="I399" s="7" t="s">
        <v>185</v>
      </c>
      <c r="J399" s="8"/>
      <c r="K399" s="9">
        <v>2</v>
      </c>
      <c r="L399" s="10" t="s">
        <v>22</v>
      </c>
      <c r="M399" s="11">
        <v>49.9</v>
      </c>
      <c r="N399" s="12" cm="1">
        <f t="array" ref="N399">SUM(K399*M399)</f>
        <v>99.8</v>
      </c>
    </row>
    <row r="400" spans="1:14" ht="54.95" customHeight="1">
      <c r="A400" s="6"/>
      <c r="B400" s="7" t="s">
        <v>106</v>
      </c>
      <c r="C400" s="7" t="s">
        <v>186</v>
      </c>
      <c r="D400" s="7" t="s">
        <v>67</v>
      </c>
      <c r="E400" s="7" t="s">
        <v>76</v>
      </c>
      <c r="F400" s="8"/>
      <c r="G400" s="8"/>
      <c r="H400" s="7" t="s">
        <v>70</v>
      </c>
      <c r="I400" s="7" t="s">
        <v>77</v>
      </c>
      <c r="J400" s="7" t="s">
        <v>53</v>
      </c>
      <c r="K400" s="9">
        <v>1</v>
      </c>
      <c r="L400" s="10" t="s">
        <v>22</v>
      </c>
      <c r="M400" s="11">
        <v>39.9</v>
      </c>
      <c r="N400" s="12" cm="1">
        <f t="array" ref="N400">SUM(K400*M400)</f>
        <v>39.9</v>
      </c>
    </row>
    <row r="401" spans="1:14" ht="54.95" customHeight="1">
      <c r="A401" s="6"/>
      <c r="B401" s="7" t="s">
        <v>106</v>
      </c>
      <c r="C401" s="7" t="s">
        <v>186</v>
      </c>
      <c r="D401" s="7" t="s">
        <v>67</v>
      </c>
      <c r="E401" s="7" t="s">
        <v>76</v>
      </c>
      <c r="F401" s="8"/>
      <c r="G401" s="8"/>
      <c r="H401" s="7" t="s">
        <v>70</v>
      </c>
      <c r="I401" s="7" t="s">
        <v>77</v>
      </c>
      <c r="J401" s="7" t="s">
        <v>55</v>
      </c>
      <c r="K401" s="9">
        <v>3</v>
      </c>
      <c r="L401" s="10" t="s">
        <v>22</v>
      </c>
      <c r="M401" s="11">
        <v>39.9</v>
      </c>
      <c r="N401" s="12" cm="1">
        <f t="array" ref="N401">SUM(K401*M401)</f>
        <v>119.69999999999999</v>
      </c>
    </row>
    <row r="402" spans="1:14" ht="54.95" customHeight="1">
      <c r="A402" s="6"/>
      <c r="B402" s="7" t="s">
        <v>106</v>
      </c>
      <c r="C402" s="7" t="s">
        <v>186</v>
      </c>
      <c r="D402" s="7" t="s">
        <v>67</v>
      </c>
      <c r="E402" s="7" t="s">
        <v>76</v>
      </c>
      <c r="F402" s="8"/>
      <c r="G402" s="8"/>
      <c r="H402" s="7" t="s">
        <v>70</v>
      </c>
      <c r="I402" s="7" t="s">
        <v>77</v>
      </c>
      <c r="J402" s="7" t="s">
        <v>56</v>
      </c>
      <c r="K402" s="9">
        <v>3</v>
      </c>
      <c r="L402" s="10" t="s">
        <v>22</v>
      </c>
      <c r="M402" s="11">
        <v>39.9</v>
      </c>
      <c r="N402" s="12" cm="1">
        <f t="array" ref="N402">SUM(K402*M402)</f>
        <v>119.69999999999999</v>
      </c>
    </row>
    <row r="403" spans="1:14" ht="54.95" customHeight="1">
      <c r="A403" s="6"/>
      <c r="B403" s="7" t="s">
        <v>106</v>
      </c>
      <c r="C403" s="7" t="s">
        <v>186</v>
      </c>
      <c r="D403" s="7" t="s">
        <v>67</v>
      </c>
      <c r="E403" s="7" t="s">
        <v>76</v>
      </c>
      <c r="F403" s="8"/>
      <c r="G403" s="8"/>
      <c r="H403" s="7" t="s">
        <v>70</v>
      </c>
      <c r="I403" s="7" t="s">
        <v>77</v>
      </c>
      <c r="J403" s="7" t="s">
        <v>38</v>
      </c>
      <c r="K403" s="9">
        <v>2</v>
      </c>
      <c r="L403" s="10" t="s">
        <v>22</v>
      </c>
      <c r="M403" s="11">
        <v>39.9</v>
      </c>
      <c r="N403" s="12" cm="1">
        <f t="array" ref="N403">SUM(K403*M403)</f>
        <v>79.8</v>
      </c>
    </row>
    <row r="404" spans="1:14" ht="54.95" customHeight="1">
      <c r="A404" s="6"/>
      <c r="B404" s="7" t="s">
        <v>106</v>
      </c>
      <c r="C404" s="7" t="s">
        <v>186</v>
      </c>
      <c r="D404" s="7" t="s">
        <v>67</v>
      </c>
      <c r="E404" s="7" t="s">
        <v>76</v>
      </c>
      <c r="F404" s="8"/>
      <c r="G404" s="8"/>
      <c r="H404" s="7" t="s">
        <v>70</v>
      </c>
      <c r="I404" s="7" t="s">
        <v>77</v>
      </c>
      <c r="J404" s="7" t="s">
        <v>39</v>
      </c>
      <c r="K404" s="9">
        <v>1</v>
      </c>
      <c r="L404" s="10" t="s">
        <v>22</v>
      </c>
      <c r="M404" s="11">
        <v>39.9</v>
      </c>
      <c r="N404" s="12" cm="1">
        <f t="array" ref="N404">SUM(K404*M404)</f>
        <v>39.9</v>
      </c>
    </row>
    <row r="405" spans="1:14" ht="54.95" customHeight="1">
      <c r="A405" s="6"/>
      <c r="B405" s="7" t="s">
        <v>106</v>
      </c>
      <c r="C405" s="7" t="s">
        <v>186</v>
      </c>
      <c r="D405" s="7" t="s">
        <v>67</v>
      </c>
      <c r="E405" s="7" t="s">
        <v>76</v>
      </c>
      <c r="F405" s="7" t="s">
        <v>79</v>
      </c>
      <c r="G405" s="7" t="s">
        <v>80</v>
      </c>
      <c r="H405" s="7" t="s">
        <v>70</v>
      </c>
      <c r="I405" s="7" t="s">
        <v>77</v>
      </c>
      <c r="J405" s="8"/>
      <c r="K405" s="9">
        <v>13</v>
      </c>
      <c r="L405" s="10" t="s">
        <v>22</v>
      </c>
      <c r="M405" s="11">
        <v>39.9</v>
      </c>
      <c r="N405" s="12" cm="1">
        <f t="array" ref="N405">SUM(K405*M405)</f>
        <v>518.69999999999993</v>
      </c>
    </row>
    <row r="406" spans="1:14" ht="54.95" customHeight="1">
      <c r="A406" s="6"/>
      <c r="B406" s="7" t="s">
        <v>106</v>
      </c>
      <c r="C406" s="7" t="s">
        <v>186</v>
      </c>
      <c r="D406" s="7" t="s">
        <v>67</v>
      </c>
      <c r="E406" s="7" t="s">
        <v>76</v>
      </c>
      <c r="F406" s="7" t="s">
        <v>79</v>
      </c>
      <c r="G406" s="7" t="s">
        <v>80</v>
      </c>
      <c r="H406" s="7" t="s">
        <v>70</v>
      </c>
      <c r="I406" s="7" t="s">
        <v>77</v>
      </c>
      <c r="J406" s="8"/>
      <c r="K406" s="9">
        <v>26</v>
      </c>
      <c r="L406" s="10" t="s">
        <v>22</v>
      </c>
      <c r="M406" s="11">
        <v>39.9</v>
      </c>
      <c r="N406" s="12" cm="1">
        <f t="array" ref="N406">SUM(K406*M406)</f>
        <v>1037.3999999999999</v>
      </c>
    </row>
    <row r="407" spans="1:14" ht="54.95" customHeight="1">
      <c r="A407" s="6"/>
      <c r="B407" s="7" t="s">
        <v>106</v>
      </c>
      <c r="C407" s="7" t="s">
        <v>186</v>
      </c>
      <c r="D407" s="7" t="s">
        <v>67</v>
      </c>
      <c r="E407" s="7" t="s">
        <v>76</v>
      </c>
      <c r="F407" s="7" t="s">
        <v>79</v>
      </c>
      <c r="G407" s="7" t="s">
        <v>80</v>
      </c>
      <c r="H407" s="7" t="s">
        <v>70</v>
      </c>
      <c r="I407" s="7" t="s">
        <v>77</v>
      </c>
      <c r="J407" s="8"/>
      <c r="K407" s="9">
        <v>39</v>
      </c>
      <c r="L407" s="10" t="s">
        <v>22</v>
      </c>
      <c r="M407" s="11">
        <v>39.9</v>
      </c>
      <c r="N407" s="12" cm="1">
        <f t="array" ref="N407">SUM(K407*M407)</f>
        <v>1556.1</v>
      </c>
    </row>
    <row r="408" spans="1:14" ht="54.95" customHeight="1">
      <c r="A408" s="6"/>
      <c r="B408" s="7" t="s">
        <v>106</v>
      </c>
      <c r="C408" s="7" t="s">
        <v>186</v>
      </c>
      <c r="D408" s="7" t="s">
        <v>67</v>
      </c>
      <c r="E408" s="7" t="s">
        <v>76</v>
      </c>
      <c r="F408" s="7" t="s">
        <v>79</v>
      </c>
      <c r="G408" s="7" t="s">
        <v>80</v>
      </c>
      <c r="H408" s="7" t="s">
        <v>70</v>
      </c>
      <c r="I408" s="7" t="s">
        <v>77</v>
      </c>
      <c r="J408" s="8"/>
      <c r="K408" s="9">
        <v>39</v>
      </c>
      <c r="L408" s="10" t="s">
        <v>22</v>
      </c>
      <c r="M408" s="11">
        <v>39.9</v>
      </c>
      <c r="N408" s="12" cm="1">
        <f t="array" ref="N408">SUM(K408*M408)</f>
        <v>1556.1</v>
      </c>
    </row>
    <row r="409" spans="1:14" ht="54.95" customHeight="1">
      <c r="A409" s="6"/>
      <c r="B409" s="7" t="s">
        <v>106</v>
      </c>
      <c r="C409" s="7" t="s">
        <v>186</v>
      </c>
      <c r="D409" s="7" t="s">
        <v>67</v>
      </c>
      <c r="E409" s="7" t="s">
        <v>76</v>
      </c>
      <c r="F409" s="7" t="s">
        <v>79</v>
      </c>
      <c r="G409" s="7" t="s">
        <v>80</v>
      </c>
      <c r="H409" s="7" t="s">
        <v>70</v>
      </c>
      <c r="I409" s="7" t="s">
        <v>77</v>
      </c>
      <c r="J409" s="8"/>
      <c r="K409" s="9">
        <v>26</v>
      </c>
      <c r="L409" s="10" t="s">
        <v>22</v>
      </c>
      <c r="M409" s="11">
        <v>39.9</v>
      </c>
      <c r="N409" s="12" cm="1">
        <f t="array" ref="N409">SUM(K409*M409)</f>
        <v>1037.3999999999999</v>
      </c>
    </row>
    <row r="410" spans="1:14" ht="54.95" customHeight="1">
      <c r="A410" s="6"/>
      <c r="B410" s="7" t="s">
        <v>106</v>
      </c>
      <c r="C410" s="7" t="s">
        <v>186</v>
      </c>
      <c r="D410" s="7" t="s">
        <v>67</v>
      </c>
      <c r="E410" s="7" t="s">
        <v>76</v>
      </c>
      <c r="F410" s="7" t="s">
        <v>79</v>
      </c>
      <c r="G410" s="7" t="s">
        <v>80</v>
      </c>
      <c r="H410" s="7" t="s">
        <v>70</v>
      </c>
      <c r="I410" s="7" t="s">
        <v>77</v>
      </c>
      <c r="J410" s="8"/>
      <c r="K410" s="9">
        <v>13</v>
      </c>
      <c r="L410" s="10" t="s">
        <v>22</v>
      </c>
      <c r="M410" s="11">
        <v>39.9</v>
      </c>
      <c r="N410" s="12" cm="1">
        <f t="array" ref="N410">SUM(K410*M410)</f>
        <v>518.69999999999993</v>
      </c>
    </row>
    <row r="411" spans="1:14" ht="54.95" customHeight="1">
      <c r="A411" s="6"/>
      <c r="B411" s="7" t="s">
        <v>187</v>
      </c>
      <c r="C411" s="7" t="s">
        <v>188</v>
      </c>
      <c r="D411" s="7" t="s">
        <v>59</v>
      </c>
      <c r="E411" s="7" t="s">
        <v>189</v>
      </c>
      <c r="F411" s="7" t="s">
        <v>79</v>
      </c>
      <c r="G411" s="7" t="s">
        <v>80</v>
      </c>
      <c r="H411" s="7" t="s">
        <v>63</v>
      </c>
      <c r="I411" s="7" t="s">
        <v>190</v>
      </c>
      <c r="J411" s="8"/>
      <c r="K411" s="9">
        <v>15</v>
      </c>
      <c r="L411" s="10" t="s">
        <v>22</v>
      </c>
      <c r="M411" s="11">
        <v>49.9</v>
      </c>
      <c r="N411" s="12" cm="1">
        <f t="array" ref="N411">SUM(K411*M411)</f>
        <v>748.5</v>
      </c>
    </row>
    <row r="412" spans="1:14" ht="54.95" customHeight="1">
      <c r="A412" s="6"/>
      <c r="B412" s="7" t="s">
        <v>187</v>
      </c>
      <c r="C412" s="7" t="s">
        <v>188</v>
      </c>
      <c r="D412" s="7" t="s">
        <v>59</v>
      </c>
      <c r="E412" s="7" t="s">
        <v>189</v>
      </c>
      <c r="F412" s="7" t="s">
        <v>79</v>
      </c>
      <c r="G412" s="7" t="s">
        <v>80</v>
      </c>
      <c r="H412" s="7" t="s">
        <v>63</v>
      </c>
      <c r="I412" s="7" t="s">
        <v>190</v>
      </c>
      <c r="J412" s="8"/>
      <c r="K412" s="9">
        <v>30</v>
      </c>
      <c r="L412" s="10" t="s">
        <v>22</v>
      </c>
      <c r="M412" s="11">
        <v>49.9</v>
      </c>
      <c r="N412" s="12" cm="1">
        <f t="array" ref="N412">SUM(K412*M412)</f>
        <v>1497</v>
      </c>
    </row>
    <row r="413" spans="1:14" ht="54.95" customHeight="1">
      <c r="A413" s="6"/>
      <c r="B413" s="7" t="s">
        <v>187</v>
      </c>
      <c r="C413" s="7" t="s">
        <v>188</v>
      </c>
      <c r="D413" s="7" t="s">
        <v>59</v>
      </c>
      <c r="E413" s="7" t="s">
        <v>189</v>
      </c>
      <c r="F413" s="7" t="s">
        <v>79</v>
      </c>
      <c r="G413" s="7" t="s">
        <v>80</v>
      </c>
      <c r="H413" s="7" t="s">
        <v>63</v>
      </c>
      <c r="I413" s="7" t="s">
        <v>190</v>
      </c>
      <c r="J413" s="8"/>
      <c r="K413" s="9">
        <v>45</v>
      </c>
      <c r="L413" s="10" t="s">
        <v>22</v>
      </c>
      <c r="M413" s="11">
        <v>49.9</v>
      </c>
      <c r="N413" s="12" cm="1">
        <f t="array" ref="N413">SUM(K413*M413)</f>
        <v>2245.5</v>
      </c>
    </row>
    <row r="414" spans="1:14" ht="54.95" customHeight="1">
      <c r="A414" s="6"/>
      <c r="B414" s="7" t="s">
        <v>187</v>
      </c>
      <c r="C414" s="7" t="s">
        <v>188</v>
      </c>
      <c r="D414" s="7" t="s">
        <v>59</v>
      </c>
      <c r="E414" s="7" t="s">
        <v>189</v>
      </c>
      <c r="F414" s="7" t="s">
        <v>79</v>
      </c>
      <c r="G414" s="7" t="s">
        <v>80</v>
      </c>
      <c r="H414" s="7" t="s">
        <v>63</v>
      </c>
      <c r="I414" s="7" t="s">
        <v>190</v>
      </c>
      <c r="J414" s="8"/>
      <c r="K414" s="9">
        <v>45</v>
      </c>
      <c r="L414" s="10" t="s">
        <v>22</v>
      </c>
      <c r="M414" s="11">
        <v>49.9</v>
      </c>
      <c r="N414" s="12" cm="1">
        <f t="array" ref="N414">SUM(K414*M414)</f>
        <v>2245.5</v>
      </c>
    </row>
    <row r="415" spans="1:14" ht="54.95" customHeight="1">
      <c r="A415" s="6"/>
      <c r="B415" s="7" t="s">
        <v>187</v>
      </c>
      <c r="C415" s="7" t="s">
        <v>188</v>
      </c>
      <c r="D415" s="7" t="s">
        <v>59</v>
      </c>
      <c r="E415" s="7" t="s">
        <v>189</v>
      </c>
      <c r="F415" s="7" t="s">
        <v>79</v>
      </c>
      <c r="G415" s="7" t="s">
        <v>80</v>
      </c>
      <c r="H415" s="7" t="s">
        <v>63</v>
      </c>
      <c r="I415" s="7" t="s">
        <v>190</v>
      </c>
      <c r="J415" s="8"/>
      <c r="K415" s="9">
        <v>30</v>
      </c>
      <c r="L415" s="10" t="s">
        <v>22</v>
      </c>
      <c r="M415" s="11">
        <v>49.9</v>
      </c>
      <c r="N415" s="12" cm="1">
        <f t="array" ref="N415">SUM(K415*M415)</f>
        <v>1497</v>
      </c>
    </row>
    <row r="416" spans="1:14" ht="54.95" customHeight="1">
      <c r="A416" s="6"/>
      <c r="B416" s="7" t="s">
        <v>187</v>
      </c>
      <c r="C416" s="7" t="s">
        <v>188</v>
      </c>
      <c r="D416" s="7" t="s">
        <v>59</v>
      </c>
      <c r="E416" s="7" t="s">
        <v>189</v>
      </c>
      <c r="F416" s="7" t="s">
        <v>79</v>
      </c>
      <c r="G416" s="7" t="s">
        <v>80</v>
      </c>
      <c r="H416" s="7" t="s">
        <v>63</v>
      </c>
      <c r="I416" s="7" t="s">
        <v>190</v>
      </c>
      <c r="J416" s="8"/>
      <c r="K416" s="9">
        <v>15</v>
      </c>
      <c r="L416" s="10" t="s">
        <v>22</v>
      </c>
      <c r="M416" s="11">
        <v>49.9</v>
      </c>
      <c r="N416" s="12" cm="1">
        <f t="array" ref="N416">SUM(K416*M416)</f>
        <v>748.5</v>
      </c>
    </row>
    <row r="417" spans="1:14" ht="54.95" customHeight="1">
      <c r="A417" s="6"/>
      <c r="B417" s="7" t="s">
        <v>14</v>
      </c>
      <c r="C417" s="7" t="s">
        <v>191</v>
      </c>
      <c r="D417" s="7" t="s">
        <v>161</v>
      </c>
      <c r="E417" s="7" t="s">
        <v>17</v>
      </c>
      <c r="F417" s="8"/>
      <c r="G417" s="8"/>
      <c r="H417" s="7" t="s">
        <v>163</v>
      </c>
      <c r="I417" s="7" t="s">
        <v>21</v>
      </c>
      <c r="J417" s="7" t="s">
        <v>38</v>
      </c>
      <c r="K417" s="9">
        <v>1</v>
      </c>
      <c r="L417" s="10" t="s">
        <v>22</v>
      </c>
      <c r="M417" s="11">
        <v>39.9</v>
      </c>
      <c r="N417" s="12" cm="1">
        <f t="array" ref="N417">SUM(K417*M417)</f>
        <v>39.9</v>
      </c>
    </row>
    <row r="418" spans="1:14" ht="54.95" customHeight="1">
      <c r="A418" s="6"/>
      <c r="B418" s="7" t="s">
        <v>14</v>
      </c>
      <c r="C418" s="7" t="s">
        <v>191</v>
      </c>
      <c r="D418" s="7" t="s">
        <v>161</v>
      </c>
      <c r="E418" s="7" t="s">
        <v>17</v>
      </c>
      <c r="F418" s="8"/>
      <c r="G418" s="8"/>
      <c r="H418" s="7" t="s">
        <v>163</v>
      </c>
      <c r="I418" s="7" t="s">
        <v>21</v>
      </c>
      <c r="J418" s="7" t="s">
        <v>39</v>
      </c>
      <c r="K418" s="9">
        <v>2</v>
      </c>
      <c r="L418" s="10" t="s">
        <v>22</v>
      </c>
      <c r="M418" s="11">
        <v>39.9</v>
      </c>
      <c r="N418" s="12" cm="1">
        <f t="array" ref="N418">SUM(K418*M418)</f>
        <v>79.8</v>
      </c>
    </row>
    <row r="419" spans="1:14" ht="54.95" customHeight="1">
      <c r="A419" s="6"/>
      <c r="B419" s="7" t="s">
        <v>14</v>
      </c>
      <c r="C419" s="7" t="s">
        <v>191</v>
      </c>
      <c r="D419" s="7" t="s">
        <v>161</v>
      </c>
      <c r="E419" s="7" t="s">
        <v>17</v>
      </c>
      <c r="F419" s="8"/>
      <c r="G419" s="8"/>
      <c r="H419" s="7" t="s">
        <v>163</v>
      </c>
      <c r="I419" s="7" t="s">
        <v>21</v>
      </c>
      <c r="J419" s="7" t="s">
        <v>40</v>
      </c>
      <c r="K419" s="9">
        <v>3</v>
      </c>
      <c r="L419" s="10" t="s">
        <v>22</v>
      </c>
      <c r="M419" s="11">
        <v>39.9</v>
      </c>
      <c r="N419" s="12" cm="1">
        <f t="array" ref="N419">SUM(K419*M419)</f>
        <v>119.69999999999999</v>
      </c>
    </row>
    <row r="420" spans="1:14" ht="54.95" customHeight="1">
      <c r="A420" s="6"/>
      <c r="B420" s="7" t="s">
        <v>14</v>
      </c>
      <c r="C420" s="7" t="s">
        <v>191</v>
      </c>
      <c r="D420" s="7" t="s">
        <v>161</v>
      </c>
      <c r="E420" s="7" t="s">
        <v>17</v>
      </c>
      <c r="F420" s="8"/>
      <c r="G420" s="8"/>
      <c r="H420" s="7" t="s">
        <v>163</v>
      </c>
      <c r="I420" s="7" t="s">
        <v>21</v>
      </c>
      <c r="J420" s="7" t="s">
        <v>41</v>
      </c>
      <c r="K420" s="9">
        <v>3</v>
      </c>
      <c r="L420" s="10" t="s">
        <v>22</v>
      </c>
      <c r="M420" s="11">
        <v>39.9</v>
      </c>
      <c r="N420" s="12" cm="1">
        <f t="array" ref="N420">SUM(K420*M420)</f>
        <v>119.69999999999999</v>
      </c>
    </row>
    <row r="421" spans="1:14" ht="54.95" customHeight="1">
      <c r="A421" s="6"/>
      <c r="B421" s="7" t="s">
        <v>14</v>
      </c>
      <c r="C421" s="7" t="s">
        <v>191</v>
      </c>
      <c r="D421" s="7" t="s">
        <v>161</v>
      </c>
      <c r="E421" s="7" t="s">
        <v>17</v>
      </c>
      <c r="F421" s="8"/>
      <c r="G421" s="8"/>
      <c r="H421" s="7" t="s">
        <v>163</v>
      </c>
      <c r="I421" s="7" t="s">
        <v>21</v>
      </c>
      <c r="J421" s="7" t="s">
        <v>42</v>
      </c>
      <c r="K421" s="9">
        <v>1</v>
      </c>
      <c r="L421" s="10" t="s">
        <v>22</v>
      </c>
      <c r="M421" s="11">
        <v>39.9</v>
      </c>
      <c r="N421" s="12" cm="1">
        <f t="array" ref="N421">SUM(K421*M421)</f>
        <v>39.9</v>
      </c>
    </row>
    <row r="422" spans="1:14" ht="54.95" customHeight="1">
      <c r="A422" s="6"/>
      <c r="B422" s="7" t="s">
        <v>14</v>
      </c>
      <c r="C422" s="7" t="s">
        <v>191</v>
      </c>
      <c r="D422" s="7" t="s">
        <v>161</v>
      </c>
      <c r="E422" s="7" t="s">
        <v>17</v>
      </c>
      <c r="F422" s="8"/>
      <c r="G422" s="8"/>
      <c r="H422" s="7" t="s">
        <v>163</v>
      </c>
      <c r="I422" s="7" t="s">
        <v>21</v>
      </c>
      <c r="J422" s="7" t="s">
        <v>43</v>
      </c>
      <c r="K422" s="9">
        <v>1</v>
      </c>
      <c r="L422" s="10" t="s">
        <v>22</v>
      </c>
      <c r="M422" s="11">
        <v>39.9</v>
      </c>
      <c r="N422" s="12" cm="1">
        <f t="array" ref="N422">SUM(K422*M422)</f>
        <v>39.9</v>
      </c>
    </row>
    <row r="423" spans="1:14" ht="54.95" customHeight="1">
      <c r="A423" s="6"/>
      <c r="B423" s="7" t="s">
        <v>14</v>
      </c>
      <c r="C423" s="7" t="s">
        <v>191</v>
      </c>
      <c r="D423" s="7" t="s">
        <v>161</v>
      </c>
      <c r="E423" s="7" t="s">
        <v>17</v>
      </c>
      <c r="F423" s="8"/>
      <c r="G423" s="8"/>
      <c r="H423" s="7" t="s">
        <v>163</v>
      </c>
      <c r="I423" s="7" t="s">
        <v>21</v>
      </c>
      <c r="J423" s="7" t="s">
        <v>98</v>
      </c>
      <c r="K423" s="9">
        <v>1</v>
      </c>
      <c r="L423" s="10" t="s">
        <v>22</v>
      </c>
      <c r="M423" s="11">
        <v>39.9</v>
      </c>
      <c r="N423" s="12" cm="1">
        <f t="array" ref="N423">SUM(K423*M423)</f>
        <v>39.9</v>
      </c>
    </row>
    <row r="424" spans="1:14" ht="54.95" customHeight="1">
      <c r="A424" s="6"/>
      <c r="B424" s="7" t="s">
        <v>14</v>
      </c>
      <c r="C424" s="7" t="s">
        <v>191</v>
      </c>
      <c r="D424" s="7" t="s">
        <v>161</v>
      </c>
      <c r="E424" s="7" t="s">
        <v>192</v>
      </c>
      <c r="F424" s="8"/>
      <c r="G424" s="8"/>
      <c r="H424" s="7" t="s">
        <v>163</v>
      </c>
      <c r="I424" s="7" t="s">
        <v>193</v>
      </c>
      <c r="J424" s="7" t="s">
        <v>38</v>
      </c>
      <c r="K424" s="9">
        <v>1</v>
      </c>
      <c r="L424" s="10" t="s">
        <v>22</v>
      </c>
      <c r="M424" s="11">
        <v>39.9</v>
      </c>
      <c r="N424" s="12" cm="1">
        <f t="array" ref="N424">SUM(K424*M424)</f>
        <v>39.9</v>
      </c>
    </row>
    <row r="425" spans="1:14" ht="54.95" customHeight="1">
      <c r="A425" s="6"/>
      <c r="B425" s="7" t="s">
        <v>14</v>
      </c>
      <c r="C425" s="7" t="s">
        <v>191</v>
      </c>
      <c r="D425" s="7" t="s">
        <v>161</v>
      </c>
      <c r="E425" s="7" t="s">
        <v>192</v>
      </c>
      <c r="F425" s="8"/>
      <c r="G425" s="8"/>
      <c r="H425" s="7" t="s">
        <v>163</v>
      </c>
      <c r="I425" s="7" t="s">
        <v>193</v>
      </c>
      <c r="J425" s="7" t="s">
        <v>39</v>
      </c>
      <c r="K425" s="9">
        <v>2</v>
      </c>
      <c r="L425" s="10" t="s">
        <v>22</v>
      </c>
      <c r="M425" s="11">
        <v>39.9</v>
      </c>
      <c r="N425" s="12" cm="1">
        <f t="array" ref="N425">SUM(K425*M425)</f>
        <v>79.8</v>
      </c>
    </row>
    <row r="426" spans="1:14" ht="54.95" customHeight="1">
      <c r="A426" s="6"/>
      <c r="B426" s="7" t="s">
        <v>14</v>
      </c>
      <c r="C426" s="7" t="s">
        <v>191</v>
      </c>
      <c r="D426" s="7" t="s">
        <v>161</v>
      </c>
      <c r="E426" s="7" t="s">
        <v>192</v>
      </c>
      <c r="F426" s="8"/>
      <c r="G426" s="8"/>
      <c r="H426" s="7" t="s">
        <v>163</v>
      </c>
      <c r="I426" s="7" t="s">
        <v>193</v>
      </c>
      <c r="J426" s="7" t="s">
        <v>40</v>
      </c>
      <c r="K426" s="9">
        <v>3</v>
      </c>
      <c r="L426" s="10" t="s">
        <v>22</v>
      </c>
      <c r="M426" s="11">
        <v>39.9</v>
      </c>
      <c r="N426" s="12" cm="1">
        <f t="array" ref="N426">SUM(K426*M426)</f>
        <v>119.69999999999999</v>
      </c>
    </row>
    <row r="427" spans="1:14" ht="54.95" customHeight="1">
      <c r="A427" s="6"/>
      <c r="B427" s="7" t="s">
        <v>14</v>
      </c>
      <c r="C427" s="7" t="s">
        <v>191</v>
      </c>
      <c r="D427" s="7" t="s">
        <v>161</v>
      </c>
      <c r="E427" s="7" t="s">
        <v>192</v>
      </c>
      <c r="F427" s="8"/>
      <c r="G427" s="8"/>
      <c r="H427" s="7" t="s">
        <v>163</v>
      </c>
      <c r="I427" s="7" t="s">
        <v>193</v>
      </c>
      <c r="J427" s="7" t="s">
        <v>41</v>
      </c>
      <c r="K427" s="9">
        <v>3</v>
      </c>
      <c r="L427" s="10" t="s">
        <v>22</v>
      </c>
      <c r="M427" s="11">
        <v>39.9</v>
      </c>
      <c r="N427" s="12" cm="1">
        <f t="array" ref="N427">SUM(K427*M427)</f>
        <v>119.69999999999999</v>
      </c>
    </row>
    <row r="428" spans="1:14" ht="54.95" customHeight="1">
      <c r="A428" s="6"/>
      <c r="B428" s="7" t="s">
        <v>14</v>
      </c>
      <c r="C428" s="7" t="s">
        <v>191</v>
      </c>
      <c r="D428" s="7" t="s">
        <v>161</v>
      </c>
      <c r="E428" s="7" t="s">
        <v>192</v>
      </c>
      <c r="F428" s="8"/>
      <c r="G428" s="8"/>
      <c r="H428" s="7" t="s">
        <v>163</v>
      </c>
      <c r="I428" s="7" t="s">
        <v>193</v>
      </c>
      <c r="J428" s="7" t="s">
        <v>42</v>
      </c>
      <c r="K428" s="9">
        <v>1</v>
      </c>
      <c r="L428" s="10" t="s">
        <v>22</v>
      </c>
      <c r="M428" s="11">
        <v>39.9</v>
      </c>
      <c r="N428" s="12" cm="1">
        <f t="array" ref="N428">SUM(K428*M428)</f>
        <v>39.9</v>
      </c>
    </row>
    <row r="429" spans="1:14" ht="54.95" customHeight="1">
      <c r="A429" s="6"/>
      <c r="B429" s="7" t="s">
        <v>14</v>
      </c>
      <c r="C429" s="7" t="s">
        <v>191</v>
      </c>
      <c r="D429" s="7" t="s">
        <v>161</v>
      </c>
      <c r="E429" s="7" t="s">
        <v>192</v>
      </c>
      <c r="F429" s="8"/>
      <c r="G429" s="8"/>
      <c r="H429" s="7" t="s">
        <v>163</v>
      </c>
      <c r="I429" s="7" t="s">
        <v>193</v>
      </c>
      <c r="J429" s="7" t="s">
        <v>43</v>
      </c>
      <c r="K429" s="9">
        <v>1</v>
      </c>
      <c r="L429" s="10" t="s">
        <v>22</v>
      </c>
      <c r="M429" s="11">
        <v>39.9</v>
      </c>
      <c r="N429" s="12" cm="1">
        <f t="array" ref="N429">SUM(K429*M429)</f>
        <v>39.9</v>
      </c>
    </row>
    <row r="430" spans="1:14" ht="54.95" customHeight="1">
      <c r="A430" s="6"/>
      <c r="B430" s="7" t="s">
        <v>14</v>
      </c>
      <c r="C430" s="7" t="s">
        <v>191</v>
      </c>
      <c r="D430" s="7" t="s">
        <v>161</v>
      </c>
      <c r="E430" s="7" t="s">
        <v>192</v>
      </c>
      <c r="F430" s="8"/>
      <c r="G430" s="8"/>
      <c r="H430" s="7" t="s">
        <v>163</v>
      </c>
      <c r="I430" s="7" t="s">
        <v>193</v>
      </c>
      <c r="J430" s="7" t="s">
        <v>98</v>
      </c>
      <c r="K430" s="9">
        <v>1</v>
      </c>
      <c r="L430" s="10" t="s">
        <v>22</v>
      </c>
      <c r="M430" s="11">
        <v>39.9</v>
      </c>
      <c r="N430" s="12" cm="1">
        <f t="array" ref="N430">SUM(K430*M430)</f>
        <v>39.9</v>
      </c>
    </row>
    <row r="431" spans="1:14" ht="54.95" customHeight="1">
      <c r="A431" s="6"/>
      <c r="B431" s="7" t="s">
        <v>159</v>
      </c>
      <c r="C431" s="7" t="s">
        <v>160</v>
      </c>
      <c r="D431" s="7" t="s">
        <v>161</v>
      </c>
      <c r="E431" s="7" t="s">
        <v>162</v>
      </c>
      <c r="F431" s="8"/>
      <c r="G431" s="8"/>
      <c r="H431" s="7" t="s">
        <v>163</v>
      </c>
      <c r="I431" s="7" t="s">
        <v>164</v>
      </c>
      <c r="J431" s="7" t="s">
        <v>53</v>
      </c>
      <c r="K431" s="9">
        <v>1</v>
      </c>
      <c r="L431" s="10" t="s">
        <v>22</v>
      </c>
      <c r="M431" s="11">
        <v>69.900000000000006</v>
      </c>
      <c r="N431" s="12" cm="1">
        <f t="array" ref="N431">SUM(K431*M431)</f>
        <v>69.900000000000006</v>
      </c>
    </row>
    <row r="432" spans="1:14" ht="54.95" customHeight="1">
      <c r="A432" s="6"/>
      <c r="B432" s="7" t="s">
        <v>159</v>
      </c>
      <c r="C432" s="7" t="s">
        <v>160</v>
      </c>
      <c r="D432" s="7" t="s">
        <v>161</v>
      </c>
      <c r="E432" s="7" t="s">
        <v>162</v>
      </c>
      <c r="F432" s="8"/>
      <c r="G432" s="8"/>
      <c r="H432" s="7" t="s">
        <v>163</v>
      </c>
      <c r="I432" s="7" t="s">
        <v>164</v>
      </c>
      <c r="J432" s="7" t="s">
        <v>54</v>
      </c>
      <c r="K432" s="9">
        <v>2</v>
      </c>
      <c r="L432" s="10" t="s">
        <v>22</v>
      </c>
      <c r="M432" s="11">
        <v>69.900000000000006</v>
      </c>
      <c r="N432" s="12" cm="1">
        <f t="array" ref="N432">SUM(K432*M432)</f>
        <v>139.80000000000001</v>
      </c>
    </row>
    <row r="433" spans="1:14" ht="54.95" customHeight="1">
      <c r="A433" s="6"/>
      <c r="B433" s="7" t="s">
        <v>159</v>
      </c>
      <c r="C433" s="7" t="s">
        <v>160</v>
      </c>
      <c r="D433" s="7" t="s">
        <v>161</v>
      </c>
      <c r="E433" s="7" t="s">
        <v>162</v>
      </c>
      <c r="F433" s="8"/>
      <c r="G433" s="8"/>
      <c r="H433" s="7" t="s">
        <v>163</v>
      </c>
      <c r="I433" s="7" t="s">
        <v>164</v>
      </c>
      <c r="J433" s="7" t="s">
        <v>55</v>
      </c>
      <c r="K433" s="9">
        <v>3</v>
      </c>
      <c r="L433" s="10" t="s">
        <v>22</v>
      </c>
      <c r="M433" s="11">
        <v>69.900000000000006</v>
      </c>
      <c r="N433" s="12" cm="1">
        <f t="array" ref="N433">SUM(K433*M433)</f>
        <v>209.70000000000002</v>
      </c>
    </row>
    <row r="434" spans="1:14" ht="54.95" customHeight="1">
      <c r="A434" s="6"/>
      <c r="B434" s="7" t="s">
        <v>159</v>
      </c>
      <c r="C434" s="7" t="s">
        <v>160</v>
      </c>
      <c r="D434" s="7" t="s">
        <v>161</v>
      </c>
      <c r="E434" s="7" t="s">
        <v>162</v>
      </c>
      <c r="F434" s="8"/>
      <c r="G434" s="8"/>
      <c r="H434" s="7" t="s">
        <v>163</v>
      </c>
      <c r="I434" s="7" t="s">
        <v>164</v>
      </c>
      <c r="J434" s="7" t="s">
        <v>56</v>
      </c>
      <c r="K434" s="9">
        <v>3</v>
      </c>
      <c r="L434" s="10" t="s">
        <v>22</v>
      </c>
      <c r="M434" s="11">
        <v>69.900000000000006</v>
      </c>
      <c r="N434" s="12" cm="1">
        <f t="array" ref="N434">SUM(K434*M434)</f>
        <v>209.70000000000002</v>
      </c>
    </row>
    <row r="435" spans="1:14" ht="54.95" customHeight="1">
      <c r="A435" s="6"/>
      <c r="B435" s="7" t="s">
        <v>159</v>
      </c>
      <c r="C435" s="7" t="s">
        <v>160</v>
      </c>
      <c r="D435" s="7" t="s">
        <v>161</v>
      </c>
      <c r="E435" s="7" t="s">
        <v>162</v>
      </c>
      <c r="F435" s="8"/>
      <c r="G435" s="8"/>
      <c r="H435" s="7" t="s">
        <v>163</v>
      </c>
      <c r="I435" s="7" t="s">
        <v>164</v>
      </c>
      <c r="J435" s="7" t="s">
        <v>38</v>
      </c>
      <c r="K435" s="9">
        <v>2</v>
      </c>
      <c r="L435" s="10" t="s">
        <v>22</v>
      </c>
      <c r="M435" s="11">
        <v>69.900000000000006</v>
      </c>
      <c r="N435" s="12" cm="1">
        <f t="array" ref="N435">SUM(K435*M435)</f>
        <v>139.80000000000001</v>
      </c>
    </row>
    <row r="436" spans="1:14" ht="54.95" customHeight="1">
      <c r="A436" s="6"/>
      <c r="B436" s="7" t="s">
        <v>159</v>
      </c>
      <c r="C436" s="7" t="s">
        <v>160</v>
      </c>
      <c r="D436" s="7" t="s">
        <v>161</v>
      </c>
      <c r="E436" s="7" t="s">
        <v>162</v>
      </c>
      <c r="F436" s="8"/>
      <c r="G436" s="8"/>
      <c r="H436" s="7" t="s">
        <v>163</v>
      </c>
      <c r="I436" s="7" t="s">
        <v>164</v>
      </c>
      <c r="J436" s="7" t="s">
        <v>39</v>
      </c>
      <c r="K436" s="9">
        <v>1</v>
      </c>
      <c r="L436" s="10" t="s">
        <v>22</v>
      </c>
      <c r="M436" s="11">
        <v>69.900000000000006</v>
      </c>
      <c r="N436" s="12" cm="1">
        <f t="array" ref="N436">SUM(K436*M436)</f>
        <v>69.900000000000006</v>
      </c>
    </row>
    <row r="437" spans="1:14" ht="54.95" customHeight="1">
      <c r="A437" s="6"/>
      <c r="B437" s="7" t="s">
        <v>159</v>
      </c>
      <c r="C437" s="7" t="s">
        <v>160</v>
      </c>
      <c r="D437" s="7" t="s">
        <v>161</v>
      </c>
      <c r="E437" s="7" t="s">
        <v>162</v>
      </c>
      <c r="F437" s="7" t="s">
        <v>79</v>
      </c>
      <c r="G437" s="7" t="s">
        <v>80</v>
      </c>
      <c r="H437" s="7" t="s">
        <v>163</v>
      </c>
      <c r="I437" s="7" t="s">
        <v>164</v>
      </c>
      <c r="J437" s="8"/>
      <c r="K437" s="9">
        <v>2</v>
      </c>
      <c r="L437" s="10" t="s">
        <v>22</v>
      </c>
      <c r="M437" s="11">
        <v>69.900000000000006</v>
      </c>
      <c r="N437" s="12" cm="1">
        <f t="array" ref="N437">SUM(K437*M437)</f>
        <v>139.80000000000001</v>
      </c>
    </row>
    <row r="438" spans="1:14" ht="54.95" customHeight="1">
      <c r="A438" s="6"/>
      <c r="B438" s="7" t="s">
        <v>159</v>
      </c>
      <c r="C438" s="7" t="s">
        <v>160</v>
      </c>
      <c r="D438" s="7" t="s">
        <v>161</v>
      </c>
      <c r="E438" s="7" t="s">
        <v>162</v>
      </c>
      <c r="F438" s="7" t="s">
        <v>79</v>
      </c>
      <c r="G438" s="7" t="s">
        <v>80</v>
      </c>
      <c r="H438" s="7" t="s">
        <v>163</v>
      </c>
      <c r="I438" s="7" t="s">
        <v>164</v>
      </c>
      <c r="J438" s="8"/>
      <c r="K438" s="9">
        <v>4</v>
      </c>
      <c r="L438" s="10" t="s">
        <v>22</v>
      </c>
      <c r="M438" s="11">
        <v>69.900000000000006</v>
      </c>
      <c r="N438" s="12" cm="1">
        <f t="array" ref="N438">SUM(K438*M438)</f>
        <v>279.60000000000002</v>
      </c>
    </row>
    <row r="439" spans="1:14" ht="54.95" customHeight="1">
      <c r="A439" s="6"/>
      <c r="B439" s="7" t="s">
        <v>159</v>
      </c>
      <c r="C439" s="7" t="s">
        <v>160</v>
      </c>
      <c r="D439" s="7" t="s">
        <v>161</v>
      </c>
      <c r="E439" s="7" t="s">
        <v>162</v>
      </c>
      <c r="F439" s="7" t="s">
        <v>79</v>
      </c>
      <c r="G439" s="7" t="s">
        <v>80</v>
      </c>
      <c r="H439" s="7" t="s">
        <v>163</v>
      </c>
      <c r="I439" s="7" t="s">
        <v>164</v>
      </c>
      <c r="J439" s="8"/>
      <c r="K439" s="9">
        <v>6</v>
      </c>
      <c r="L439" s="10" t="s">
        <v>22</v>
      </c>
      <c r="M439" s="11">
        <v>69.900000000000006</v>
      </c>
      <c r="N439" s="12" cm="1">
        <f t="array" ref="N439">SUM(K439*M439)</f>
        <v>419.40000000000003</v>
      </c>
    </row>
    <row r="440" spans="1:14" ht="54.95" customHeight="1">
      <c r="A440" s="6"/>
      <c r="B440" s="7" t="s">
        <v>159</v>
      </c>
      <c r="C440" s="7" t="s">
        <v>160</v>
      </c>
      <c r="D440" s="7" t="s">
        <v>161</v>
      </c>
      <c r="E440" s="7" t="s">
        <v>162</v>
      </c>
      <c r="F440" s="7" t="s">
        <v>79</v>
      </c>
      <c r="G440" s="7" t="s">
        <v>80</v>
      </c>
      <c r="H440" s="7" t="s">
        <v>163</v>
      </c>
      <c r="I440" s="7" t="s">
        <v>164</v>
      </c>
      <c r="J440" s="8"/>
      <c r="K440" s="9">
        <v>6</v>
      </c>
      <c r="L440" s="10" t="s">
        <v>22</v>
      </c>
      <c r="M440" s="11">
        <v>69.900000000000006</v>
      </c>
      <c r="N440" s="12" cm="1">
        <f t="array" ref="N440">SUM(K440*M440)</f>
        <v>419.40000000000003</v>
      </c>
    </row>
    <row r="441" spans="1:14" ht="54.95" customHeight="1">
      <c r="A441" s="6"/>
      <c r="B441" s="7" t="s">
        <v>159</v>
      </c>
      <c r="C441" s="7" t="s">
        <v>160</v>
      </c>
      <c r="D441" s="7" t="s">
        <v>161</v>
      </c>
      <c r="E441" s="7" t="s">
        <v>162</v>
      </c>
      <c r="F441" s="7" t="s">
        <v>79</v>
      </c>
      <c r="G441" s="7" t="s">
        <v>80</v>
      </c>
      <c r="H441" s="7" t="s">
        <v>163</v>
      </c>
      <c r="I441" s="7" t="s">
        <v>164</v>
      </c>
      <c r="J441" s="8"/>
      <c r="K441" s="9">
        <v>4</v>
      </c>
      <c r="L441" s="10" t="s">
        <v>22</v>
      </c>
      <c r="M441" s="11">
        <v>69.900000000000006</v>
      </c>
      <c r="N441" s="12" cm="1">
        <f t="array" ref="N441">SUM(K441*M441)</f>
        <v>279.60000000000002</v>
      </c>
    </row>
    <row r="442" spans="1:14" ht="54.95" customHeight="1">
      <c r="A442" s="6"/>
      <c r="B442" s="7" t="s">
        <v>159</v>
      </c>
      <c r="C442" s="7" t="s">
        <v>160</v>
      </c>
      <c r="D442" s="7" t="s">
        <v>161</v>
      </c>
      <c r="E442" s="7" t="s">
        <v>162</v>
      </c>
      <c r="F442" s="7" t="s">
        <v>79</v>
      </c>
      <c r="G442" s="7" t="s">
        <v>80</v>
      </c>
      <c r="H442" s="7" t="s">
        <v>163</v>
      </c>
      <c r="I442" s="7" t="s">
        <v>164</v>
      </c>
      <c r="J442" s="8"/>
      <c r="K442" s="9">
        <v>2</v>
      </c>
      <c r="L442" s="10" t="s">
        <v>22</v>
      </c>
      <c r="M442" s="11">
        <v>69.900000000000006</v>
      </c>
      <c r="N442" s="12" cm="1">
        <f t="array" ref="N442">SUM(K442*M442)</f>
        <v>139.80000000000001</v>
      </c>
    </row>
    <row r="443" spans="1:14" ht="54.95" customHeight="1">
      <c r="A443" s="6"/>
      <c r="B443" s="7" t="s">
        <v>65</v>
      </c>
      <c r="C443" s="7" t="s">
        <v>165</v>
      </c>
      <c r="D443" s="7" t="s">
        <v>157</v>
      </c>
      <c r="E443" s="7" t="s">
        <v>17</v>
      </c>
      <c r="F443" s="7" t="s">
        <v>194</v>
      </c>
      <c r="G443" s="7" t="s">
        <v>195</v>
      </c>
      <c r="H443" s="7" t="s">
        <v>158</v>
      </c>
      <c r="I443" s="7" t="s">
        <v>21</v>
      </c>
      <c r="J443" s="8"/>
      <c r="K443" s="9">
        <v>2</v>
      </c>
      <c r="L443" s="10" t="s">
        <v>22</v>
      </c>
      <c r="M443" s="11">
        <v>49.9</v>
      </c>
      <c r="N443" s="12" cm="1">
        <f t="array" ref="N443">SUM(K443*M443)</f>
        <v>99.8</v>
      </c>
    </row>
    <row r="444" spans="1:14" ht="54.95" customHeight="1">
      <c r="A444" s="6"/>
      <c r="B444" s="7" t="s">
        <v>65</v>
      </c>
      <c r="C444" s="7" t="s">
        <v>165</v>
      </c>
      <c r="D444" s="7" t="s">
        <v>157</v>
      </c>
      <c r="E444" s="7" t="s">
        <v>17</v>
      </c>
      <c r="F444" s="7" t="s">
        <v>194</v>
      </c>
      <c r="G444" s="7" t="s">
        <v>195</v>
      </c>
      <c r="H444" s="7" t="s">
        <v>158</v>
      </c>
      <c r="I444" s="7" t="s">
        <v>21</v>
      </c>
      <c r="J444" s="8"/>
      <c r="K444" s="9">
        <v>4</v>
      </c>
      <c r="L444" s="10" t="s">
        <v>22</v>
      </c>
      <c r="M444" s="11">
        <v>49.9</v>
      </c>
      <c r="N444" s="12" cm="1">
        <f t="array" ref="N444">SUM(K444*M444)</f>
        <v>199.6</v>
      </c>
    </row>
    <row r="445" spans="1:14" ht="54.95" customHeight="1">
      <c r="A445" s="6"/>
      <c r="B445" s="7" t="s">
        <v>65</v>
      </c>
      <c r="C445" s="7" t="s">
        <v>165</v>
      </c>
      <c r="D445" s="7" t="s">
        <v>157</v>
      </c>
      <c r="E445" s="7" t="s">
        <v>17</v>
      </c>
      <c r="F445" s="7" t="s">
        <v>194</v>
      </c>
      <c r="G445" s="7" t="s">
        <v>195</v>
      </c>
      <c r="H445" s="7" t="s">
        <v>158</v>
      </c>
      <c r="I445" s="7" t="s">
        <v>21</v>
      </c>
      <c r="J445" s="8"/>
      <c r="K445" s="9">
        <v>6</v>
      </c>
      <c r="L445" s="10" t="s">
        <v>22</v>
      </c>
      <c r="M445" s="11">
        <v>49.9</v>
      </c>
      <c r="N445" s="12" cm="1">
        <f t="array" ref="N445">SUM(K445*M445)</f>
        <v>299.39999999999998</v>
      </c>
    </row>
    <row r="446" spans="1:14" ht="54.95" customHeight="1">
      <c r="A446" s="6"/>
      <c r="B446" s="7" t="s">
        <v>65</v>
      </c>
      <c r="C446" s="7" t="s">
        <v>165</v>
      </c>
      <c r="D446" s="7" t="s">
        <v>157</v>
      </c>
      <c r="E446" s="7" t="s">
        <v>17</v>
      </c>
      <c r="F446" s="7" t="s">
        <v>194</v>
      </c>
      <c r="G446" s="7" t="s">
        <v>195</v>
      </c>
      <c r="H446" s="7" t="s">
        <v>158</v>
      </c>
      <c r="I446" s="7" t="s">
        <v>21</v>
      </c>
      <c r="J446" s="8"/>
      <c r="K446" s="9">
        <v>6</v>
      </c>
      <c r="L446" s="10" t="s">
        <v>22</v>
      </c>
      <c r="M446" s="11">
        <v>49.9</v>
      </c>
      <c r="N446" s="12" cm="1">
        <f t="array" ref="N446">SUM(K446*M446)</f>
        <v>299.39999999999998</v>
      </c>
    </row>
    <row r="447" spans="1:14" ht="54.95" customHeight="1">
      <c r="A447" s="6"/>
      <c r="B447" s="7" t="s">
        <v>65</v>
      </c>
      <c r="C447" s="7" t="s">
        <v>165</v>
      </c>
      <c r="D447" s="7" t="s">
        <v>157</v>
      </c>
      <c r="E447" s="7" t="s">
        <v>17</v>
      </c>
      <c r="F447" s="7" t="s">
        <v>194</v>
      </c>
      <c r="G447" s="7" t="s">
        <v>195</v>
      </c>
      <c r="H447" s="7" t="s">
        <v>158</v>
      </c>
      <c r="I447" s="7" t="s">
        <v>21</v>
      </c>
      <c r="J447" s="8"/>
      <c r="K447" s="9">
        <v>2</v>
      </c>
      <c r="L447" s="10" t="s">
        <v>22</v>
      </c>
      <c r="M447" s="11">
        <v>49.9</v>
      </c>
      <c r="N447" s="12" cm="1">
        <f t="array" ref="N447">SUM(K447*M447)</f>
        <v>99.8</v>
      </c>
    </row>
    <row r="448" spans="1:14" ht="54.95" customHeight="1">
      <c r="A448" s="6"/>
      <c r="B448" s="7" t="s">
        <v>65</v>
      </c>
      <c r="C448" s="7" t="s">
        <v>165</v>
      </c>
      <c r="D448" s="7" t="s">
        <v>157</v>
      </c>
      <c r="E448" s="7" t="s">
        <v>17</v>
      </c>
      <c r="F448" s="7" t="s">
        <v>194</v>
      </c>
      <c r="G448" s="7" t="s">
        <v>195</v>
      </c>
      <c r="H448" s="7" t="s">
        <v>158</v>
      </c>
      <c r="I448" s="7" t="s">
        <v>21</v>
      </c>
      <c r="J448" s="8"/>
      <c r="K448" s="9">
        <v>2</v>
      </c>
      <c r="L448" s="10" t="s">
        <v>22</v>
      </c>
      <c r="M448" s="11">
        <v>49.9</v>
      </c>
      <c r="N448" s="12" cm="1">
        <f t="array" ref="N448">SUM(K448*M448)</f>
        <v>99.8</v>
      </c>
    </row>
    <row r="449" spans="1:14" ht="54.95" customHeight="1">
      <c r="A449" s="6"/>
      <c r="B449" s="7" t="s">
        <v>65</v>
      </c>
      <c r="C449" s="7" t="s">
        <v>165</v>
      </c>
      <c r="D449" s="7" t="s">
        <v>157</v>
      </c>
      <c r="E449" s="7" t="s">
        <v>17</v>
      </c>
      <c r="F449" s="7" t="s">
        <v>194</v>
      </c>
      <c r="G449" s="7" t="s">
        <v>195</v>
      </c>
      <c r="H449" s="7" t="s">
        <v>158</v>
      </c>
      <c r="I449" s="7" t="s">
        <v>21</v>
      </c>
      <c r="J449" s="8"/>
      <c r="K449" s="9">
        <v>2</v>
      </c>
      <c r="L449" s="10" t="s">
        <v>22</v>
      </c>
      <c r="M449" s="11">
        <v>49.9</v>
      </c>
      <c r="N449" s="12" cm="1">
        <f t="array" ref="N449">SUM(K449*M449)</f>
        <v>99.8</v>
      </c>
    </row>
    <row r="450" spans="1:14" ht="54.95" customHeight="1">
      <c r="A450" s="6"/>
      <c r="B450" s="7" t="s">
        <v>65</v>
      </c>
      <c r="C450" s="7" t="s">
        <v>165</v>
      </c>
      <c r="D450" s="7" t="s">
        <v>157</v>
      </c>
      <c r="E450" s="7" t="s">
        <v>17</v>
      </c>
      <c r="F450" s="7" t="s">
        <v>27</v>
      </c>
      <c r="G450" s="7" t="s">
        <v>28</v>
      </c>
      <c r="H450" s="7" t="s">
        <v>158</v>
      </c>
      <c r="I450" s="7" t="s">
        <v>21</v>
      </c>
      <c r="J450" s="8"/>
      <c r="K450" s="9">
        <v>3</v>
      </c>
      <c r="L450" s="10" t="s">
        <v>22</v>
      </c>
      <c r="M450" s="11">
        <v>49.9</v>
      </c>
      <c r="N450" s="12" cm="1">
        <f t="array" ref="N450">SUM(K450*M450)</f>
        <v>149.69999999999999</v>
      </c>
    </row>
    <row r="451" spans="1:14" ht="54.95" customHeight="1">
      <c r="A451" s="6"/>
      <c r="B451" s="7" t="s">
        <v>65</v>
      </c>
      <c r="C451" s="7" t="s">
        <v>165</v>
      </c>
      <c r="D451" s="7" t="s">
        <v>157</v>
      </c>
      <c r="E451" s="7" t="s">
        <v>17</v>
      </c>
      <c r="F451" s="7" t="s">
        <v>27</v>
      </c>
      <c r="G451" s="7" t="s">
        <v>28</v>
      </c>
      <c r="H451" s="7" t="s">
        <v>158</v>
      </c>
      <c r="I451" s="7" t="s">
        <v>21</v>
      </c>
      <c r="J451" s="8"/>
      <c r="K451" s="9">
        <v>6</v>
      </c>
      <c r="L451" s="10" t="s">
        <v>22</v>
      </c>
      <c r="M451" s="11">
        <v>49.9</v>
      </c>
      <c r="N451" s="12" cm="1">
        <f t="array" ref="N451">SUM(K451*M451)</f>
        <v>299.39999999999998</v>
      </c>
    </row>
    <row r="452" spans="1:14" ht="54.95" customHeight="1">
      <c r="A452" s="6"/>
      <c r="B452" s="7" t="s">
        <v>65</v>
      </c>
      <c r="C452" s="7" t="s">
        <v>165</v>
      </c>
      <c r="D452" s="7" t="s">
        <v>157</v>
      </c>
      <c r="E452" s="7" t="s">
        <v>17</v>
      </c>
      <c r="F452" s="7" t="s">
        <v>27</v>
      </c>
      <c r="G452" s="7" t="s">
        <v>28</v>
      </c>
      <c r="H452" s="7" t="s">
        <v>158</v>
      </c>
      <c r="I452" s="7" t="s">
        <v>21</v>
      </c>
      <c r="J452" s="8"/>
      <c r="K452" s="9">
        <v>6</v>
      </c>
      <c r="L452" s="10" t="s">
        <v>22</v>
      </c>
      <c r="M452" s="11">
        <v>49.9</v>
      </c>
      <c r="N452" s="12" cm="1">
        <f t="array" ref="N452">SUM(K452*M452)</f>
        <v>299.39999999999998</v>
      </c>
    </row>
    <row r="453" spans="1:14" ht="54.95" customHeight="1">
      <c r="A453" s="6"/>
      <c r="B453" s="7" t="s">
        <v>65</v>
      </c>
      <c r="C453" s="7" t="s">
        <v>165</v>
      </c>
      <c r="D453" s="7" t="s">
        <v>157</v>
      </c>
      <c r="E453" s="7" t="s">
        <v>17</v>
      </c>
      <c r="F453" s="7" t="s">
        <v>27</v>
      </c>
      <c r="G453" s="7" t="s">
        <v>28</v>
      </c>
      <c r="H453" s="7" t="s">
        <v>158</v>
      </c>
      <c r="I453" s="7" t="s">
        <v>21</v>
      </c>
      <c r="J453" s="8"/>
      <c r="K453" s="9">
        <v>6</v>
      </c>
      <c r="L453" s="10" t="s">
        <v>22</v>
      </c>
      <c r="M453" s="11">
        <v>49.9</v>
      </c>
      <c r="N453" s="12" cm="1">
        <f t="array" ref="N453">SUM(K453*M453)</f>
        <v>299.39999999999998</v>
      </c>
    </row>
    <row r="454" spans="1:14" ht="54.95" customHeight="1">
      <c r="A454" s="6"/>
      <c r="B454" s="7" t="s">
        <v>65</v>
      </c>
      <c r="C454" s="7" t="s">
        <v>165</v>
      </c>
      <c r="D454" s="7" t="s">
        <v>157</v>
      </c>
      <c r="E454" s="7" t="s">
        <v>17</v>
      </c>
      <c r="F454" s="7" t="s">
        <v>27</v>
      </c>
      <c r="G454" s="7" t="s">
        <v>28</v>
      </c>
      <c r="H454" s="7" t="s">
        <v>158</v>
      </c>
      <c r="I454" s="7" t="s">
        <v>21</v>
      </c>
      <c r="J454" s="8"/>
      <c r="K454" s="9">
        <v>3</v>
      </c>
      <c r="L454" s="10" t="s">
        <v>22</v>
      </c>
      <c r="M454" s="11">
        <v>49.9</v>
      </c>
      <c r="N454" s="12" cm="1">
        <f t="array" ref="N454">SUM(K454*M454)</f>
        <v>149.69999999999999</v>
      </c>
    </row>
    <row r="455" spans="1:14" ht="54.95" customHeight="1">
      <c r="A455" s="6"/>
      <c r="B455" s="7" t="s">
        <v>65</v>
      </c>
      <c r="C455" s="7" t="s">
        <v>165</v>
      </c>
      <c r="D455" s="7" t="s">
        <v>157</v>
      </c>
      <c r="E455" s="7" t="s">
        <v>17</v>
      </c>
      <c r="F455" s="7" t="s">
        <v>27</v>
      </c>
      <c r="G455" s="7" t="s">
        <v>28</v>
      </c>
      <c r="H455" s="7" t="s">
        <v>158</v>
      </c>
      <c r="I455" s="7" t="s">
        <v>21</v>
      </c>
      <c r="J455" s="8"/>
      <c r="K455" s="9">
        <v>3</v>
      </c>
      <c r="L455" s="10" t="s">
        <v>22</v>
      </c>
      <c r="M455" s="11">
        <v>49.9</v>
      </c>
      <c r="N455" s="12" cm="1">
        <f t="array" ref="N455">SUM(K455*M455)</f>
        <v>149.69999999999999</v>
      </c>
    </row>
    <row r="456" spans="1:14" ht="54.95" customHeight="1">
      <c r="A456" s="6"/>
      <c r="B456" s="7" t="s">
        <v>65</v>
      </c>
      <c r="C456" s="7" t="s">
        <v>165</v>
      </c>
      <c r="D456" s="7" t="s">
        <v>157</v>
      </c>
      <c r="E456" s="7" t="s">
        <v>17</v>
      </c>
      <c r="F456" s="7" t="s">
        <v>196</v>
      </c>
      <c r="G456" s="7" t="s">
        <v>197</v>
      </c>
      <c r="H456" s="7" t="s">
        <v>158</v>
      </c>
      <c r="I456" s="7" t="s">
        <v>21</v>
      </c>
      <c r="J456" s="8"/>
      <c r="K456" s="9">
        <v>1</v>
      </c>
      <c r="L456" s="10" t="s">
        <v>22</v>
      </c>
      <c r="M456" s="11">
        <v>49.9</v>
      </c>
      <c r="N456" s="12" cm="1">
        <f t="array" ref="N456">SUM(K456*M456)</f>
        <v>49.9</v>
      </c>
    </row>
    <row r="457" spans="1:14" ht="54.95" customHeight="1">
      <c r="A457" s="6"/>
      <c r="B457" s="7" t="s">
        <v>65</v>
      </c>
      <c r="C457" s="7" t="s">
        <v>165</v>
      </c>
      <c r="D457" s="7" t="s">
        <v>157</v>
      </c>
      <c r="E457" s="7" t="s">
        <v>17</v>
      </c>
      <c r="F457" s="7" t="s">
        <v>196</v>
      </c>
      <c r="G457" s="7" t="s">
        <v>197</v>
      </c>
      <c r="H457" s="7" t="s">
        <v>158</v>
      </c>
      <c r="I457" s="7" t="s">
        <v>21</v>
      </c>
      <c r="J457" s="8"/>
      <c r="K457" s="9">
        <v>1</v>
      </c>
      <c r="L457" s="10" t="s">
        <v>22</v>
      </c>
      <c r="M457" s="11">
        <v>49.9</v>
      </c>
      <c r="N457" s="12" cm="1">
        <f t="array" ref="N457">SUM(K457*M457)</f>
        <v>49.9</v>
      </c>
    </row>
    <row r="458" spans="1:14" ht="54.95" customHeight="1">
      <c r="A458" s="6"/>
      <c r="B458" s="7" t="s">
        <v>65</v>
      </c>
      <c r="C458" s="7" t="s">
        <v>165</v>
      </c>
      <c r="D458" s="7" t="s">
        <v>157</v>
      </c>
      <c r="E458" s="7" t="s">
        <v>17</v>
      </c>
      <c r="F458" s="7" t="s">
        <v>196</v>
      </c>
      <c r="G458" s="7" t="s">
        <v>197</v>
      </c>
      <c r="H458" s="7" t="s">
        <v>158</v>
      </c>
      <c r="I458" s="7" t="s">
        <v>21</v>
      </c>
      <c r="J458" s="8"/>
      <c r="K458" s="9">
        <v>2</v>
      </c>
      <c r="L458" s="10" t="s">
        <v>22</v>
      </c>
      <c r="M458" s="11">
        <v>49.9</v>
      </c>
      <c r="N458" s="12" cm="1">
        <f t="array" ref="N458">SUM(K458*M458)</f>
        <v>99.8</v>
      </c>
    </row>
    <row r="459" spans="1:14" ht="54.95" customHeight="1">
      <c r="A459" s="6"/>
      <c r="B459" s="7" t="s">
        <v>65</v>
      </c>
      <c r="C459" s="7" t="s">
        <v>165</v>
      </c>
      <c r="D459" s="7" t="s">
        <v>157</v>
      </c>
      <c r="E459" s="7" t="s">
        <v>17</v>
      </c>
      <c r="F459" s="7" t="s">
        <v>196</v>
      </c>
      <c r="G459" s="7" t="s">
        <v>197</v>
      </c>
      <c r="H459" s="7" t="s">
        <v>158</v>
      </c>
      <c r="I459" s="7" t="s">
        <v>21</v>
      </c>
      <c r="J459" s="8"/>
      <c r="K459" s="9">
        <v>2</v>
      </c>
      <c r="L459" s="10" t="s">
        <v>22</v>
      </c>
      <c r="M459" s="11">
        <v>49.9</v>
      </c>
      <c r="N459" s="12" cm="1">
        <f t="array" ref="N459">SUM(K459*M459)</f>
        <v>99.8</v>
      </c>
    </row>
    <row r="460" spans="1:14" ht="54.95" customHeight="1">
      <c r="A460" s="6"/>
      <c r="B460" s="7" t="s">
        <v>65</v>
      </c>
      <c r="C460" s="7" t="s">
        <v>165</v>
      </c>
      <c r="D460" s="7" t="s">
        <v>157</v>
      </c>
      <c r="E460" s="7" t="s">
        <v>17</v>
      </c>
      <c r="F460" s="7" t="s">
        <v>196</v>
      </c>
      <c r="G460" s="7" t="s">
        <v>197</v>
      </c>
      <c r="H460" s="7" t="s">
        <v>158</v>
      </c>
      <c r="I460" s="7" t="s">
        <v>21</v>
      </c>
      <c r="J460" s="8"/>
      <c r="K460" s="9">
        <v>1</v>
      </c>
      <c r="L460" s="10" t="s">
        <v>22</v>
      </c>
      <c r="M460" s="11">
        <v>49.9</v>
      </c>
      <c r="N460" s="12" cm="1">
        <f t="array" ref="N460">SUM(K460*M460)</f>
        <v>49.9</v>
      </c>
    </row>
    <row r="461" spans="1:14" ht="54.95" customHeight="1">
      <c r="A461" s="6"/>
      <c r="B461" s="7" t="s">
        <v>65</v>
      </c>
      <c r="C461" s="7" t="s">
        <v>165</v>
      </c>
      <c r="D461" s="7" t="s">
        <v>157</v>
      </c>
      <c r="E461" s="7" t="s">
        <v>17</v>
      </c>
      <c r="F461" s="7" t="s">
        <v>196</v>
      </c>
      <c r="G461" s="7" t="s">
        <v>197</v>
      </c>
      <c r="H461" s="7" t="s">
        <v>158</v>
      </c>
      <c r="I461" s="7" t="s">
        <v>21</v>
      </c>
      <c r="J461" s="8"/>
      <c r="K461" s="9">
        <v>1</v>
      </c>
      <c r="L461" s="10" t="s">
        <v>22</v>
      </c>
      <c r="M461" s="11">
        <v>49.9</v>
      </c>
      <c r="N461" s="12" cm="1">
        <f t="array" ref="N461">SUM(K461*M461)</f>
        <v>49.9</v>
      </c>
    </row>
    <row r="462" spans="1:14" ht="54.95" customHeight="1">
      <c r="A462" s="6"/>
      <c r="B462" s="7" t="s">
        <v>65</v>
      </c>
      <c r="C462" s="7" t="s">
        <v>165</v>
      </c>
      <c r="D462" s="7" t="s">
        <v>157</v>
      </c>
      <c r="E462" s="7" t="s">
        <v>17</v>
      </c>
      <c r="F462" s="7" t="s">
        <v>196</v>
      </c>
      <c r="G462" s="7" t="s">
        <v>197</v>
      </c>
      <c r="H462" s="7" t="s">
        <v>158</v>
      </c>
      <c r="I462" s="7" t="s">
        <v>21</v>
      </c>
      <c r="J462" s="8"/>
      <c r="K462" s="9">
        <v>1</v>
      </c>
      <c r="L462" s="10" t="s">
        <v>22</v>
      </c>
      <c r="M462" s="11">
        <v>49.9</v>
      </c>
      <c r="N462" s="12" cm="1">
        <f t="array" ref="N462">SUM(K462*M462)</f>
        <v>49.9</v>
      </c>
    </row>
    <row r="463" spans="1:14" ht="54.95" customHeight="1">
      <c r="A463" s="6"/>
      <c r="B463" s="7" t="s">
        <v>65</v>
      </c>
      <c r="C463" s="7" t="s">
        <v>165</v>
      </c>
      <c r="D463" s="7" t="s">
        <v>157</v>
      </c>
      <c r="E463" s="7" t="s">
        <v>76</v>
      </c>
      <c r="F463" s="7" t="s">
        <v>196</v>
      </c>
      <c r="G463" s="7" t="s">
        <v>197</v>
      </c>
      <c r="H463" s="7" t="s">
        <v>158</v>
      </c>
      <c r="I463" s="7" t="s">
        <v>77</v>
      </c>
      <c r="J463" s="8"/>
      <c r="K463" s="9">
        <v>1</v>
      </c>
      <c r="L463" s="10" t="s">
        <v>22</v>
      </c>
      <c r="M463" s="11">
        <v>49.9</v>
      </c>
      <c r="N463" s="12" cm="1">
        <f t="array" ref="N463">SUM(K463*M463)</f>
        <v>49.9</v>
      </c>
    </row>
    <row r="464" spans="1:14" ht="54.95" customHeight="1">
      <c r="A464" s="6"/>
      <c r="B464" s="7" t="s">
        <v>65</v>
      </c>
      <c r="C464" s="7" t="s">
        <v>165</v>
      </c>
      <c r="D464" s="7" t="s">
        <v>157</v>
      </c>
      <c r="E464" s="7" t="s">
        <v>76</v>
      </c>
      <c r="F464" s="7" t="s">
        <v>196</v>
      </c>
      <c r="G464" s="7" t="s">
        <v>197</v>
      </c>
      <c r="H464" s="7" t="s">
        <v>158</v>
      </c>
      <c r="I464" s="7" t="s">
        <v>77</v>
      </c>
      <c r="J464" s="8"/>
      <c r="K464" s="9">
        <v>1</v>
      </c>
      <c r="L464" s="10" t="s">
        <v>22</v>
      </c>
      <c r="M464" s="11">
        <v>49.9</v>
      </c>
      <c r="N464" s="12" cm="1">
        <f t="array" ref="N464">SUM(K464*M464)</f>
        <v>49.9</v>
      </c>
    </row>
    <row r="465" spans="1:14" ht="54.95" customHeight="1">
      <c r="A465" s="6"/>
      <c r="B465" s="7" t="s">
        <v>65</v>
      </c>
      <c r="C465" s="7" t="s">
        <v>165</v>
      </c>
      <c r="D465" s="7" t="s">
        <v>157</v>
      </c>
      <c r="E465" s="7" t="s">
        <v>76</v>
      </c>
      <c r="F465" s="7" t="s">
        <v>196</v>
      </c>
      <c r="G465" s="7" t="s">
        <v>197</v>
      </c>
      <c r="H465" s="7" t="s">
        <v>158</v>
      </c>
      <c r="I465" s="7" t="s">
        <v>77</v>
      </c>
      <c r="J465" s="8"/>
      <c r="K465" s="9">
        <v>2</v>
      </c>
      <c r="L465" s="10" t="s">
        <v>22</v>
      </c>
      <c r="M465" s="11">
        <v>49.9</v>
      </c>
      <c r="N465" s="12" cm="1">
        <f t="array" ref="N465">SUM(K465*M465)</f>
        <v>99.8</v>
      </c>
    </row>
    <row r="466" spans="1:14" ht="54.95" customHeight="1">
      <c r="A466" s="6"/>
      <c r="B466" s="7" t="s">
        <v>65</v>
      </c>
      <c r="C466" s="7" t="s">
        <v>165</v>
      </c>
      <c r="D466" s="7" t="s">
        <v>157</v>
      </c>
      <c r="E466" s="7" t="s">
        <v>76</v>
      </c>
      <c r="F466" s="7" t="s">
        <v>196</v>
      </c>
      <c r="G466" s="7" t="s">
        <v>197</v>
      </c>
      <c r="H466" s="7" t="s">
        <v>158</v>
      </c>
      <c r="I466" s="7" t="s">
        <v>77</v>
      </c>
      <c r="J466" s="8"/>
      <c r="K466" s="9">
        <v>2</v>
      </c>
      <c r="L466" s="10" t="s">
        <v>22</v>
      </c>
      <c r="M466" s="11">
        <v>49.9</v>
      </c>
      <c r="N466" s="12" cm="1">
        <f t="array" ref="N466">SUM(K466*M466)</f>
        <v>99.8</v>
      </c>
    </row>
    <row r="467" spans="1:14" ht="54.95" customHeight="1">
      <c r="A467" s="6"/>
      <c r="B467" s="7" t="s">
        <v>65</v>
      </c>
      <c r="C467" s="7" t="s">
        <v>165</v>
      </c>
      <c r="D467" s="7" t="s">
        <v>157</v>
      </c>
      <c r="E467" s="7" t="s">
        <v>76</v>
      </c>
      <c r="F467" s="7" t="s">
        <v>196</v>
      </c>
      <c r="G467" s="7" t="s">
        <v>197</v>
      </c>
      <c r="H467" s="7" t="s">
        <v>158</v>
      </c>
      <c r="I467" s="7" t="s">
        <v>77</v>
      </c>
      <c r="J467" s="8"/>
      <c r="K467" s="9">
        <v>1</v>
      </c>
      <c r="L467" s="10" t="s">
        <v>22</v>
      </c>
      <c r="M467" s="11">
        <v>49.9</v>
      </c>
      <c r="N467" s="12" cm="1">
        <f t="array" ref="N467">SUM(K467*M467)</f>
        <v>49.9</v>
      </c>
    </row>
    <row r="468" spans="1:14" ht="54.95" customHeight="1">
      <c r="A468" s="6"/>
      <c r="B468" s="7" t="s">
        <v>65</v>
      </c>
      <c r="C468" s="7" t="s">
        <v>165</v>
      </c>
      <c r="D468" s="7" t="s">
        <v>157</v>
      </c>
      <c r="E468" s="7" t="s">
        <v>76</v>
      </c>
      <c r="F468" s="7" t="s">
        <v>196</v>
      </c>
      <c r="G468" s="7" t="s">
        <v>197</v>
      </c>
      <c r="H468" s="7" t="s">
        <v>158</v>
      </c>
      <c r="I468" s="7" t="s">
        <v>77</v>
      </c>
      <c r="J468" s="8"/>
      <c r="K468" s="9">
        <v>1</v>
      </c>
      <c r="L468" s="10" t="s">
        <v>22</v>
      </c>
      <c r="M468" s="11">
        <v>49.9</v>
      </c>
      <c r="N468" s="12" cm="1">
        <f t="array" ref="N468">SUM(K468*M468)</f>
        <v>49.9</v>
      </c>
    </row>
    <row r="469" spans="1:14" ht="54.95" customHeight="1">
      <c r="A469" s="6"/>
      <c r="B469" s="7" t="s">
        <v>65</v>
      </c>
      <c r="C469" s="7" t="s">
        <v>165</v>
      </c>
      <c r="D469" s="7" t="s">
        <v>157</v>
      </c>
      <c r="E469" s="7" t="s">
        <v>76</v>
      </c>
      <c r="F469" s="7" t="s">
        <v>196</v>
      </c>
      <c r="G469" s="7" t="s">
        <v>197</v>
      </c>
      <c r="H469" s="7" t="s">
        <v>158</v>
      </c>
      <c r="I469" s="7" t="s">
        <v>77</v>
      </c>
      <c r="J469" s="8"/>
      <c r="K469" s="9">
        <v>1</v>
      </c>
      <c r="L469" s="10" t="s">
        <v>22</v>
      </c>
      <c r="M469" s="11">
        <v>49.9</v>
      </c>
      <c r="N469" s="12" cm="1">
        <f t="array" ref="N469">SUM(K469*M469)</f>
        <v>49.9</v>
      </c>
    </row>
    <row r="470" spans="1:14" ht="54.95" customHeight="1">
      <c r="A470" s="6"/>
      <c r="B470" s="7" t="s">
        <v>65</v>
      </c>
      <c r="C470" s="7" t="s">
        <v>198</v>
      </c>
      <c r="D470" s="7" t="s">
        <v>67</v>
      </c>
      <c r="E470" s="7" t="s">
        <v>17</v>
      </c>
      <c r="F470" s="8"/>
      <c r="G470" s="8"/>
      <c r="H470" s="7" t="s">
        <v>70</v>
      </c>
      <c r="I470" s="7" t="s">
        <v>21</v>
      </c>
      <c r="J470" s="7" t="s">
        <v>38</v>
      </c>
      <c r="K470" s="9">
        <v>2</v>
      </c>
      <c r="L470" s="10" t="s">
        <v>22</v>
      </c>
      <c r="M470" s="11">
        <v>49.9</v>
      </c>
      <c r="N470" s="12" cm="1">
        <f t="array" ref="N470">SUM(K470*M470)</f>
        <v>99.8</v>
      </c>
    </row>
    <row r="471" spans="1:14" ht="54.95" customHeight="1">
      <c r="A471" s="6"/>
      <c r="B471" s="7" t="s">
        <v>65</v>
      </c>
      <c r="C471" s="7" t="s">
        <v>198</v>
      </c>
      <c r="D471" s="7" t="s">
        <v>67</v>
      </c>
      <c r="E471" s="7" t="s">
        <v>17</v>
      </c>
      <c r="F471" s="8"/>
      <c r="G471" s="8"/>
      <c r="H471" s="7" t="s">
        <v>70</v>
      </c>
      <c r="I471" s="7" t="s">
        <v>21</v>
      </c>
      <c r="J471" s="7" t="s">
        <v>39</v>
      </c>
      <c r="K471" s="9">
        <v>7</v>
      </c>
      <c r="L471" s="10" t="s">
        <v>22</v>
      </c>
      <c r="M471" s="11">
        <v>49.9</v>
      </c>
      <c r="N471" s="12" cm="1">
        <f t="array" ref="N471">SUM(K471*M471)</f>
        <v>349.3</v>
      </c>
    </row>
    <row r="472" spans="1:14" ht="54.95" customHeight="1">
      <c r="A472" s="6"/>
      <c r="B472" s="7" t="s">
        <v>65</v>
      </c>
      <c r="C472" s="7" t="s">
        <v>198</v>
      </c>
      <c r="D472" s="7" t="s">
        <v>67</v>
      </c>
      <c r="E472" s="7" t="s">
        <v>17</v>
      </c>
      <c r="F472" s="8"/>
      <c r="G472" s="8"/>
      <c r="H472" s="7" t="s">
        <v>70</v>
      </c>
      <c r="I472" s="7" t="s">
        <v>21</v>
      </c>
      <c r="J472" s="7" t="s">
        <v>40</v>
      </c>
      <c r="K472" s="9">
        <v>4</v>
      </c>
      <c r="L472" s="10" t="s">
        <v>22</v>
      </c>
      <c r="M472" s="11">
        <v>49.9</v>
      </c>
      <c r="N472" s="12" cm="1">
        <f t="array" ref="N472">SUM(K472*M472)</f>
        <v>199.6</v>
      </c>
    </row>
    <row r="473" spans="1:14" ht="54.95" customHeight="1">
      <c r="A473" s="6"/>
      <c r="B473" s="7" t="s">
        <v>65</v>
      </c>
      <c r="C473" s="7" t="s">
        <v>198</v>
      </c>
      <c r="D473" s="7" t="s">
        <v>67</v>
      </c>
      <c r="E473" s="7" t="s">
        <v>17</v>
      </c>
      <c r="F473" s="8"/>
      <c r="G473" s="8"/>
      <c r="H473" s="7" t="s">
        <v>70</v>
      </c>
      <c r="I473" s="7" t="s">
        <v>21</v>
      </c>
      <c r="J473" s="7" t="s">
        <v>41</v>
      </c>
      <c r="K473" s="9">
        <v>8</v>
      </c>
      <c r="L473" s="10" t="s">
        <v>22</v>
      </c>
      <c r="M473" s="11">
        <v>49.9</v>
      </c>
      <c r="N473" s="12" cm="1">
        <f t="array" ref="N473">SUM(K473*M473)</f>
        <v>399.2</v>
      </c>
    </row>
    <row r="474" spans="1:14" ht="54.95" customHeight="1">
      <c r="A474" s="6"/>
      <c r="B474" s="7" t="s">
        <v>65</v>
      </c>
      <c r="C474" s="7" t="s">
        <v>198</v>
      </c>
      <c r="D474" s="7" t="s">
        <v>67</v>
      </c>
      <c r="E474" s="7" t="s">
        <v>17</v>
      </c>
      <c r="F474" s="8"/>
      <c r="G474" s="8"/>
      <c r="H474" s="7" t="s">
        <v>70</v>
      </c>
      <c r="I474" s="7" t="s">
        <v>21</v>
      </c>
      <c r="J474" s="7" t="s">
        <v>42</v>
      </c>
      <c r="K474" s="9">
        <v>2</v>
      </c>
      <c r="L474" s="10" t="s">
        <v>22</v>
      </c>
      <c r="M474" s="11">
        <v>49.9</v>
      </c>
      <c r="N474" s="12" cm="1">
        <f t="array" ref="N474">SUM(K474*M474)</f>
        <v>99.8</v>
      </c>
    </row>
    <row r="475" spans="1:14" ht="54.95" customHeight="1">
      <c r="A475" s="6"/>
      <c r="B475" s="7" t="s">
        <v>65</v>
      </c>
      <c r="C475" s="7" t="s">
        <v>198</v>
      </c>
      <c r="D475" s="7" t="s">
        <v>67</v>
      </c>
      <c r="E475" s="7" t="s">
        <v>17</v>
      </c>
      <c r="F475" s="8"/>
      <c r="G475" s="8"/>
      <c r="H475" s="7" t="s">
        <v>70</v>
      </c>
      <c r="I475" s="7" t="s">
        <v>21</v>
      </c>
      <c r="J475" s="7" t="s">
        <v>43</v>
      </c>
      <c r="K475" s="9">
        <v>2</v>
      </c>
      <c r="L475" s="10" t="s">
        <v>22</v>
      </c>
      <c r="M475" s="11">
        <v>49.9</v>
      </c>
      <c r="N475" s="12" cm="1">
        <f t="array" ref="N475">SUM(K475*M475)</f>
        <v>99.8</v>
      </c>
    </row>
    <row r="476" spans="1:14" ht="54.95" customHeight="1">
      <c r="A476" s="6"/>
      <c r="B476" s="7" t="s">
        <v>65</v>
      </c>
      <c r="C476" s="7" t="s">
        <v>198</v>
      </c>
      <c r="D476" s="7" t="s">
        <v>67</v>
      </c>
      <c r="E476" s="7" t="s">
        <v>17</v>
      </c>
      <c r="F476" s="8"/>
      <c r="G476" s="8"/>
      <c r="H476" s="7" t="s">
        <v>70</v>
      </c>
      <c r="I476" s="7" t="s">
        <v>21</v>
      </c>
      <c r="J476" s="7" t="s">
        <v>98</v>
      </c>
      <c r="K476" s="9">
        <v>3</v>
      </c>
      <c r="L476" s="10" t="s">
        <v>22</v>
      </c>
      <c r="M476" s="11">
        <v>49.9</v>
      </c>
      <c r="N476" s="12" cm="1">
        <f t="array" ref="N476">SUM(K476*M476)</f>
        <v>149.69999999999999</v>
      </c>
    </row>
    <row r="477" spans="1:14" ht="54.95" customHeight="1">
      <c r="A477" s="6"/>
      <c r="B477" s="7" t="s">
        <v>65</v>
      </c>
      <c r="C477" s="7" t="s">
        <v>198</v>
      </c>
      <c r="D477" s="7" t="s">
        <v>67</v>
      </c>
      <c r="E477" s="7" t="s">
        <v>76</v>
      </c>
      <c r="F477" s="8"/>
      <c r="G477" s="8"/>
      <c r="H477" s="7" t="s">
        <v>70</v>
      </c>
      <c r="I477" s="7" t="s">
        <v>77</v>
      </c>
      <c r="J477" s="7" t="s">
        <v>38</v>
      </c>
      <c r="K477" s="9">
        <v>6</v>
      </c>
      <c r="L477" s="10" t="s">
        <v>22</v>
      </c>
      <c r="M477" s="11">
        <v>49.9</v>
      </c>
      <c r="N477" s="12" cm="1">
        <f t="array" ref="N477">SUM(K477*M477)</f>
        <v>299.39999999999998</v>
      </c>
    </row>
    <row r="478" spans="1:14" ht="54.95" customHeight="1">
      <c r="A478" s="6"/>
      <c r="B478" s="7" t="s">
        <v>65</v>
      </c>
      <c r="C478" s="7" t="s">
        <v>198</v>
      </c>
      <c r="D478" s="7" t="s">
        <v>67</v>
      </c>
      <c r="E478" s="7" t="s">
        <v>76</v>
      </c>
      <c r="F478" s="8"/>
      <c r="G478" s="8"/>
      <c r="H478" s="7" t="s">
        <v>70</v>
      </c>
      <c r="I478" s="7" t="s">
        <v>77</v>
      </c>
      <c r="J478" s="7" t="s">
        <v>39</v>
      </c>
      <c r="K478" s="9">
        <v>8</v>
      </c>
      <c r="L478" s="10" t="s">
        <v>22</v>
      </c>
      <c r="M478" s="11">
        <v>49.9</v>
      </c>
      <c r="N478" s="12" cm="1">
        <f t="array" ref="N478">SUM(K478*M478)</f>
        <v>399.2</v>
      </c>
    </row>
    <row r="479" spans="1:14" ht="54.95" customHeight="1">
      <c r="A479" s="6"/>
      <c r="B479" s="7" t="s">
        <v>65</v>
      </c>
      <c r="C479" s="7" t="s">
        <v>198</v>
      </c>
      <c r="D479" s="7" t="s">
        <v>67</v>
      </c>
      <c r="E479" s="7" t="s">
        <v>76</v>
      </c>
      <c r="F479" s="8"/>
      <c r="G479" s="8"/>
      <c r="H479" s="7" t="s">
        <v>70</v>
      </c>
      <c r="I479" s="7" t="s">
        <v>77</v>
      </c>
      <c r="J479" s="7" t="s">
        <v>40</v>
      </c>
      <c r="K479" s="9">
        <v>12</v>
      </c>
      <c r="L479" s="10" t="s">
        <v>22</v>
      </c>
      <c r="M479" s="11">
        <v>49.9</v>
      </c>
      <c r="N479" s="12" cm="1">
        <f t="array" ref="N479">SUM(K479*M479)</f>
        <v>598.79999999999995</v>
      </c>
    </row>
    <row r="480" spans="1:14" ht="54.95" customHeight="1">
      <c r="A480" s="6"/>
      <c r="B480" s="7" t="s">
        <v>65</v>
      </c>
      <c r="C480" s="7" t="s">
        <v>198</v>
      </c>
      <c r="D480" s="7" t="s">
        <v>67</v>
      </c>
      <c r="E480" s="7" t="s">
        <v>76</v>
      </c>
      <c r="F480" s="8"/>
      <c r="G480" s="8"/>
      <c r="H480" s="7" t="s">
        <v>70</v>
      </c>
      <c r="I480" s="7" t="s">
        <v>77</v>
      </c>
      <c r="J480" s="7" t="s">
        <v>41</v>
      </c>
      <c r="K480" s="9">
        <v>10</v>
      </c>
      <c r="L480" s="10" t="s">
        <v>22</v>
      </c>
      <c r="M480" s="11">
        <v>49.9</v>
      </c>
      <c r="N480" s="12" cm="1">
        <f t="array" ref="N480">SUM(K480*M480)</f>
        <v>499</v>
      </c>
    </row>
    <row r="481" spans="1:14" ht="54.95" customHeight="1">
      <c r="A481" s="6"/>
      <c r="B481" s="7" t="s">
        <v>65</v>
      </c>
      <c r="C481" s="7" t="s">
        <v>198</v>
      </c>
      <c r="D481" s="7" t="s">
        <v>67</v>
      </c>
      <c r="E481" s="7" t="s">
        <v>76</v>
      </c>
      <c r="F481" s="8"/>
      <c r="G481" s="8"/>
      <c r="H481" s="7" t="s">
        <v>70</v>
      </c>
      <c r="I481" s="7" t="s">
        <v>77</v>
      </c>
      <c r="J481" s="7" t="s">
        <v>42</v>
      </c>
      <c r="K481" s="9">
        <v>5</v>
      </c>
      <c r="L481" s="10" t="s">
        <v>22</v>
      </c>
      <c r="M481" s="11">
        <v>49.9</v>
      </c>
      <c r="N481" s="12" cm="1">
        <f t="array" ref="N481">SUM(K481*M481)</f>
        <v>249.5</v>
      </c>
    </row>
    <row r="482" spans="1:14" ht="54.95" customHeight="1">
      <c r="A482" s="6"/>
      <c r="B482" s="7" t="s">
        <v>65</v>
      </c>
      <c r="C482" s="7" t="s">
        <v>198</v>
      </c>
      <c r="D482" s="7" t="s">
        <v>67</v>
      </c>
      <c r="E482" s="7" t="s">
        <v>76</v>
      </c>
      <c r="F482" s="8"/>
      <c r="G482" s="8"/>
      <c r="H482" s="7" t="s">
        <v>70</v>
      </c>
      <c r="I482" s="7" t="s">
        <v>77</v>
      </c>
      <c r="J482" s="7" t="s">
        <v>43</v>
      </c>
      <c r="K482" s="9">
        <v>2</v>
      </c>
      <c r="L482" s="10" t="s">
        <v>22</v>
      </c>
      <c r="M482" s="11">
        <v>49.9</v>
      </c>
      <c r="N482" s="12" cm="1">
        <f t="array" ref="N482">SUM(K482*M482)</f>
        <v>99.8</v>
      </c>
    </row>
    <row r="483" spans="1:14" ht="54.95" customHeight="1">
      <c r="A483" s="6"/>
      <c r="B483" s="7" t="s">
        <v>65</v>
      </c>
      <c r="C483" s="7" t="s">
        <v>198</v>
      </c>
      <c r="D483" s="7" t="s">
        <v>67</v>
      </c>
      <c r="E483" s="7" t="s">
        <v>76</v>
      </c>
      <c r="F483" s="8"/>
      <c r="G483" s="8"/>
      <c r="H483" s="7" t="s">
        <v>70</v>
      </c>
      <c r="I483" s="7" t="s">
        <v>77</v>
      </c>
      <c r="J483" s="7" t="s">
        <v>98</v>
      </c>
      <c r="K483" s="9">
        <v>3</v>
      </c>
      <c r="L483" s="10" t="s">
        <v>22</v>
      </c>
      <c r="M483" s="11">
        <v>49.9</v>
      </c>
      <c r="N483" s="12" cm="1">
        <f t="array" ref="N483">SUM(K483*M483)</f>
        <v>149.69999999999999</v>
      </c>
    </row>
    <row r="484" spans="1:14" ht="54.95" customHeight="1">
      <c r="A484" s="6"/>
      <c r="B484" s="7" t="s">
        <v>65</v>
      </c>
      <c r="C484" s="7" t="s">
        <v>198</v>
      </c>
      <c r="D484" s="7" t="s">
        <v>67</v>
      </c>
      <c r="E484" s="7" t="s">
        <v>76</v>
      </c>
      <c r="F484" s="7" t="s">
        <v>18</v>
      </c>
      <c r="G484" s="7" t="s">
        <v>19</v>
      </c>
      <c r="H484" s="7" t="s">
        <v>70</v>
      </c>
      <c r="I484" s="7" t="s">
        <v>77</v>
      </c>
      <c r="J484" s="8"/>
      <c r="K484" s="9">
        <v>1</v>
      </c>
      <c r="L484" s="10" t="s">
        <v>22</v>
      </c>
      <c r="M484" s="11">
        <v>49.9</v>
      </c>
      <c r="N484" s="12" cm="1">
        <f t="array" ref="N484">SUM(K484*M484)</f>
        <v>49.9</v>
      </c>
    </row>
    <row r="485" spans="1:14" ht="54.95" customHeight="1">
      <c r="A485" s="6"/>
      <c r="B485" s="7" t="s">
        <v>65</v>
      </c>
      <c r="C485" s="7" t="s">
        <v>198</v>
      </c>
      <c r="D485" s="7" t="s">
        <v>67</v>
      </c>
      <c r="E485" s="7" t="s">
        <v>76</v>
      </c>
      <c r="F485" s="7" t="s">
        <v>18</v>
      </c>
      <c r="G485" s="7" t="s">
        <v>19</v>
      </c>
      <c r="H485" s="7" t="s">
        <v>70</v>
      </c>
      <c r="I485" s="7" t="s">
        <v>77</v>
      </c>
      <c r="J485" s="8"/>
      <c r="K485" s="9">
        <v>2</v>
      </c>
      <c r="L485" s="10" t="s">
        <v>22</v>
      </c>
      <c r="M485" s="11">
        <v>49.9</v>
      </c>
      <c r="N485" s="12" cm="1">
        <f t="array" ref="N485">SUM(K485*M485)</f>
        <v>99.8</v>
      </c>
    </row>
    <row r="486" spans="1:14" ht="54.95" customHeight="1">
      <c r="A486" s="6"/>
      <c r="B486" s="7" t="s">
        <v>65</v>
      </c>
      <c r="C486" s="7" t="s">
        <v>198</v>
      </c>
      <c r="D486" s="7" t="s">
        <v>67</v>
      </c>
      <c r="E486" s="7" t="s">
        <v>76</v>
      </c>
      <c r="F486" s="7" t="s">
        <v>18</v>
      </c>
      <c r="G486" s="7" t="s">
        <v>19</v>
      </c>
      <c r="H486" s="7" t="s">
        <v>70</v>
      </c>
      <c r="I486" s="7" t="s">
        <v>77</v>
      </c>
      <c r="J486" s="8"/>
      <c r="K486" s="9">
        <v>2</v>
      </c>
      <c r="L486" s="10" t="s">
        <v>22</v>
      </c>
      <c r="M486" s="11">
        <v>49.9</v>
      </c>
      <c r="N486" s="12" cm="1">
        <f t="array" ref="N486">SUM(K486*M486)</f>
        <v>99.8</v>
      </c>
    </row>
    <row r="487" spans="1:14" ht="54.95" customHeight="1">
      <c r="A487" s="6"/>
      <c r="B487" s="7" t="s">
        <v>65</v>
      </c>
      <c r="C487" s="7" t="s">
        <v>198</v>
      </c>
      <c r="D487" s="7" t="s">
        <v>67</v>
      </c>
      <c r="E487" s="7" t="s">
        <v>76</v>
      </c>
      <c r="F487" s="7" t="s">
        <v>18</v>
      </c>
      <c r="G487" s="7" t="s">
        <v>19</v>
      </c>
      <c r="H487" s="7" t="s">
        <v>70</v>
      </c>
      <c r="I487" s="7" t="s">
        <v>77</v>
      </c>
      <c r="J487" s="8"/>
      <c r="K487" s="9">
        <v>2</v>
      </c>
      <c r="L487" s="10" t="s">
        <v>22</v>
      </c>
      <c r="M487" s="11">
        <v>49.9</v>
      </c>
      <c r="N487" s="12" cm="1">
        <f t="array" ref="N487">SUM(K487*M487)</f>
        <v>99.8</v>
      </c>
    </row>
    <row r="488" spans="1:14" ht="54.95" customHeight="1">
      <c r="A488" s="6"/>
      <c r="B488" s="7" t="s">
        <v>65</v>
      </c>
      <c r="C488" s="7" t="s">
        <v>198</v>
      </c>
      <c r="D488" s="7" t="s">
        <v>67</v>
      </c>
      <c r="E488" s="7" t="s">
        <v>76</v>
      </c>
      <c r="F488" s="7" t="s">
        <v>18</v>
      </c>
      <c r="G488" s="7" t="s">
        <v>19</v>
      </c>
      <c r="H488" s="7" t="s">
        <v>70</v>
      </c>
      <c r="I488" s="7" t="s">
        <v>77</v>
      </c>
      <c r="J488" s="8"/>
      <c r="K488" s="9">
        <v>1</v>
      </c>
      <c r="L488" s="10" t="s">
        <v>22</v>
      </c>
      <c r="M488" s="11">
        <v>49.9</v>
      </c>
      <c r="N488" s="12" cm="1">
        <f t="array" ref="N488">SUM(K488*M488)</f>
        <v>49.9</v>
      </c>
    </row>
    <row r="489" spans="1:14" ht="54.95" customHeight="1">
      <c r="A489" s="6"/>
      <c r="B489" s="7" t="s">
        <v>65</v>
      </c>
      <c r="C489" s="7" t="s">
        <v>198</v>
      </c>
      <c r="D489" s="7" t="s">
        <v>67</v>
      </c>
      <c r="E489" s="7" t="s">
        <v>76</v>
      </c>
      <c r="F489" s="7" t="s">
        <v>18</v>
      </c>
      <c r="G489" s="7" t="s">
        <v>19</v>
      </c>
      <c r="H489" s="7" t="s">
        <v>70</v>
      </c>
      <c r="I489" s="7" t="s">
        <v>77</v>
      </c>
      <c r="J489" s="8"/>
      <c r="K489" s="9">
        <v>1</v>
      </c>
      <c r="L489" s="10" t="s">
        <v>22</v>
      </c>
      <c r="M489" s="11">
        <v>49.9</v>
      </c>
      <c r="N489" s="12" cm="1">
        <f t="array" ref="N489">SUM(K489*M489)</f>
        <v>49.9</v>
      </c>
    </row>
    <row r="490" spans="1:14" ht="54.95" customHeight="1">
      <c r="A490" s="6"/>
      <c r="B490" s="7" t="s">
        <v>65</v>
      </c>
      <c r="C490" s="7" t="s">
        <v>198</v>
      </c>
      <c r="D490" s="7" t="s">
        <v>67</v>
      </c>
      <c r="E490" s="7" t="s">
        <v>23</v>
      </c>
      <c r="F490" s="8"/>
      <c r="G490" s="8"/>
      <c r="H490" s="7" t="s">
        <v>70</v>
      </c>
      <c r="I490" s="7" t="s">
        <v>24</v>
      </c>
      <c r="J490" s="7" t="s">
        <v>38</v>
      </c>
      <c r="K490" s="9">
        <v>4</v>
      </c>
      <c r="L490" s="10" t="s">
        <v>22</v>
      </c>
      <c r="M490" s="11">
        <v>49.9</v>
      </c>
      <c r="N490" s="12" cm="1">
        <f t="array" ref="N490">SUM(K490*M490)</f>
        <v>199.6</v>
      </c>
    </row>
    <row r="491" spans="1:14" ht="54.95" customHeight="1">
      <c r="A491" s="6"/>
      <c r="B491" s="7" t="s">
        <v>65</v>
      </c>
      <c r="C491" s="7" t="s">
        <v>198</v>
      </c>
      <c r="D491" s="7" t="s">
        <v>67</v>
      </c>
      <c r="E491" s="7" t="s">
        <v>23</v>
      </c>
      <c r="F491" s="8"/>
      <c r="G491" s="8"/>
      <c r="H491" s="7" t="s">
        <v>70</v>
      </c>
      <c r="I491" s="7" t="s">
        <v>24</v>
      </c>
      <c r="J491" s="7" t="s">
        <v>39</v>
      </c>
      <c r="K491" s="9">
        <v>6</v>
      </c>
      <c r="L491" s="10" t="s">
        <v>22</v>
      </c>
      <c r="M491" s="11">
        <v>49.9</v>
      </c>
      <c r="N491" s="12" cm="1">
        <f t="array" ref="N491">SUM(K491*M491)</f>
        <v>299.39999999999998</v>
      </c>
    </row>
    <row r="492" spans="1:14" ht="54.95" customHeight="1">
      <c r="A492" s="6"/>
      <c r="B492" s="7" t="s">
        <v>65</v>
      </c>
      <c r="C492" s="7" t="s">
        <v>198</v>
      </c>
      <c r="D492" s="7" t="s">
        <v>67</v>
      </c>
      <c r="E492" s="7" t="s">
        <v>23</v>
      </c>
      <c r="F492" s="8"/>
      <c r="G492" s="8"/>
      <c r="H492" s="7" t="s">
        <v>70</v>
      </c>
      <c r="I492" s="7" t="s">
        <v>24</v>
      </c>
      <c r="J492" s="7" t="s">
        <v>40</v>
      </c>
      <c r="K492" s="9">
        <v>9</v>
      </c>
      <c r="L492" s="10" t="s">
        <v>22</v>
      </c>
      <c r="M492" s="11">
        <v>49.9</v>
      </c>
      <c r="N492" s="12" cm="1">
        <f t="array" ref="N492">SUM(K492*M492)</f>
        <v>449.09999999999997</v>
      </c>
    </row>
    <row r="493" spans="1:14" ht="54.95" customHeight="1">
      <c r="A493" s="6"/>
      <c r="B493" s="7" t="s">
        <v>65</v>
      </c>
      <c r="C493" s="7" t="s">
        <v>198</v>
      </c>
      <c r="D493" s="7" t="s">
        <v>67</v>
      </c>
      <c r="E493" s="7" t="s">
        <v>23</v>
      </c>
      <c r="F493" s="8"/>
      <c r="G493" s="8"/>
      <c r="H493" s="7" t="s">
        <v>70</v>
      </c>
      <c r="I493" s="7" t="s">
        <v>24</v>
      </c>
      <c r="J493" s="7" t="s">
        <v>41</v>
      </c>
      <c r="K493" s="9">
        <v>8</v>
      </c>
      <c r="L493" s="10" t="s">
        <v>22</v>
      </c>
      <c r="M493" s="11">
        <v>49.9</v>
      </c>
      <c r="N493" s="12" cm="1">
        <f t="array" ref="N493">SUM(K493*M493)</f>
        <v>399.2</v>
      </c>
    </row>
    <row r="494" spans="1:14" ht="54.95" customHeight="1">
      <c r="A494" s="6"/>
      <c r="B494" s="7" t="s">
        <v>65</v>
      </c>
      <c r="C494" s="7" t="s">
        <v>198</v>
      </c>
      <c r="D494" s="7" t="s">
        <v>67</v>
      </c>
      <c r="E494" s="7" t="s">
        <v>23</v>
      </c>
      <c r="F494" s="8"/>
      <c r="G494" s="8"/>
      <c r="H494" s="7" t="s">
        <v>70</v>
      </c>
      <c r="I494" s="7" t="s">
        <v>24</v>
      </c>
      <c r="J494" s="7" t="s">
        <v>42</v>
      </c>
      <c r="K494" s="9">
        <v>2</v>
      </c>
      <c r="L494" s="10" t="s">
        <v>22</v>
      </c>
      <c r="M494" s="11">
        <v>49.9</v>
      </c>
      <c r="N494" s="12" cm="1">
        <f t="array" ref="N494">SUM(K494*M494)</f>
        <v>99.8</v>
      </c>
    </row>
    <row r="495" spans="1:14" ht="54.95" customHeight="1">
      <c r="A495" s="6"/>
      <c r="B495" s="7" t="s">
        <v>65</v>
      </c>
      <c r="C495" s="7" t="s">
        <v>198</v>
      </c>
      <c r="D495" s="7" t="s">
        <v>67</v>
      </c>
      <c r="E495" s="7" t="s">
        <v>23</v>
      </c>
      <c r="F495" s="8"/>
      <c r="G495" s="8"/>
      <c r="H495" s="7" t="s">
        <v>70</v>
      </c>
      <c r="I495" s="7" t="s">
        <v>24</v>
      </c>
      <c r="J495" s="7" t="s">
        <v>43</v>
      </c>
      <c r="K495" s="9">
        <v>5</v>
      </c>
      <c r="L495" s="10" t="s">
        <v>22</v>
      </c>
      <c r="M495" s="11">
        <v>49.9</v>
      </c>
      <c r="N495" s="12" cm="1">
        <f t="array" ref="N495">SUM(K495*M495)</f>
        <v>249.5</v>
      </c>
    </row>
    <row r="496" spans="1:14" ht="54.95" customHeight="1">
      <c r="A496" s="6"/>
      <c r="B496" s="7" t="s">
        <v>65</v>
      </c>
      <c r="C496" s="7" t="s">
        <v>198</v>
      </c>
      <c r="D496" s="7" t="s">
        <v>67</v>
      </c>
      <c r="E496" s="7" t="s">
        <v>23</v>
      </c>
      <c r="F496" s="8"/>
      <c r="G496" s="8"/>
      <c r="H496" s="7" t="s">
        <v>70</v>
      </c>
      <c r="I496" s="7" t="s">
        <v>24</v>
      </c>
      <c r="J496" s="7" t="s">
        <v>98</v>
      </c>
      <c r="K496" s="9">
        <v>3</v>
      </c>
      <c r="L496" s="10" t="s">
        <v>22</v>
      </c>
      <c r="M496" s="11">
        <v>49.9</v>
      </c>
      <c r="N496" s="12" cm="1">
        <f t="array" ref="N496">SUM(K496*M496)</f>
        <v>149.69999999999999</v>
      </c>
    </row>
    <row r="497" spans="1:14" ht="54.95" customHeight="1">
      <c r="A497" s="6"/>
      <c r="B497" s="7" t="s">
        <v>86</v>
      </c>
      <c r="C497" s="7" t="s">
        <v>199</v>
      </c>
      <c r="D497" s="7" t="s">
        <v>200</v>
      </c>
      <c r="E497" s="7" t="s">
        <v>201</v>
      </c>
      <c r="F497" s="8"/>
      <c r="G497" s="8"/>
      <c r="H497" s="7" t="s">
        <v>202</v>
      </c>
      <c r="I497" s="7" t="s">
        <v>201</v>
      </c>
      <c r="J497" s="7" t="s">
        <v>38</v>
      </c>
      <c r="K497" s="9">
        <v>1</v>
      </c>
      <c r="L497" s="10" t="s">
        <v>22</v>
      </c>
      <c r="M497" s="11">
        <v>49.9</v>
      </c>
      <c r="N497" s="12" cm="1">
        <f t="array" ref="N497">SUM(K497*M497)</f>
        <v>49.9</v>
      </c>
    </row>
    <row r="498" spans="1:14" ht="54.95" customHeight="1">
      <c r="A498" s="6"/>
      <c r="B498" s="7" t="s">
        <v>86</v>
      </c>
      <c r="C498" s="7" t="s">
        <v>199</v>
      </c>
      <c r="D498" s="7" t="s">
        <v>200</v>
      </c>
      <c r="E498" s="7" t="s">
        <v>201</v>
      </c>
      <c r="F498" s="8"/>
      <c r="G498" s="8"/>
      <c r="H498" s="7" t="s">
        <v>202</v>
      </c>
      <c r="I498" s="7" t="s">
        <v>201</v>
      </c>
      <c r="J498" s="7" t="s">
        <v>39</v>
      </c>
      <c r="K498" s="9">
        <v>2</v>
      </c>
      <c r="L498" s="10" t="s">
        <v>22</v>
      </c>
      <c r="M498" s="11">
        <v>49.9</v>
      </c>
      <c r="N498" s="12" cm="1">
        <f t="array" ref="N498">SUM(K498*M498)</f>
        <v>99.8</v>
      </c>
    </row>
    <row r="499" spans="1:14" ht="54.95" customHeight="1">
      <c r="A499" s="6"/>
      <c r="B499" s="7" t="s">
        <v>86</v>
      </c>
      <c r="C499" s="7" t="s">
        <v>199</v>
      </c>
      <c r="D499" s="7" t="s">
        <v>200</v>
      </c>
      <c r="E499" s="7" t="s">
        <v>201</v>
      </c>
      <c r="F499" s="8"/>
      <c r="G499" s="8"/>
      <c r="H499" s="7" t="s">
        <v>202</v>
      </c>
      <c r="I499" s="7" t="s">
        <v>201</v>
      </c>
      <c r="J499" s="7" t="s">
        <v>40</v>
      </c>
      <c r="K499" s="9">
        <v>3</v>
      </c>
      <c r="L499" s="10" t="s">
        <v>22</v>
      </c>
      <c r="M499" s="11">
        <v>49.9</v>
      </c>
      <c r="N499" s="12" cm="1">
        <f t="array" ref="N499">SUM(K499*M499)</f>
        <v>149.69999999999999</v>
      </c>
    </row>
    <row r="500" spans="1:14" ht="54.95" customHeight="1">
      <c r="A500" s="6"/>
      <c r="B500" s="7" t="s">
        <v>86</v>
      </c>
      <c r="C500" s="7" t="s">
        <v>199</v>
      </c>
      <c r="D500" s="7" t="s">
        <v>200</v>
      </c>
      <c r="E500" s="7" t="s">
        <v>201</v>
      </c>
      <c r="F500" s="8"/>
      <c r="G500" s="8"/>
      <c r="H500" s="7" t="s">
        <v>202</v>
      </c>
      <c r="I500" s="7" t="s">
        <v>201</v>
      </c>
      <c r="J500" s="7" t="s">
        <v>41</v>
      </c>
      <c r="K500" s="9">
        <v>3</v>
      </c>
      <c r="L500" s="10" t="s">
        <v>22</v>
      </c>
      <c r="M500" s="11">
        <v>49.9</v>
      </c>
      <c r="N500" s="12" cm="1">
        <f t="array" ref="N500">SUM(K500*M500)</f>
        <v>149.69999999999999</v>
      </c>
    </row>
    <row r="501" spans="1:14" ht="54.95" customHeight="1">
      <c r="A501" s="6"/>
      <c r="B501" s="7" t="s">
        <v>86</v>
      </c>
      <c r="C501" s="7" t="s">
        <v>199</v>
      </c>
      <c r="D501" s="7" t="s">
        <v>200</v>
      </c>
      <c r="E501" s="7" t="s">
        <v>201</v>
      </c>
      <c r="F501" s="8"/>
      <c r="G501" s="8"/>
      <c r="H501" s="7" t="s">
        <v>202</v>
      </c>
      <c r="I501" s="7" t="s">
        <v>201</v>
      </c>
      <c r="J501" s="7" t="s">
        <v>42</v>
      </c>
      <c r="K501" s="9">
        <v>1</v>
      </c>
      <c r="L501" s="10" t="s">
        <v>22</v>
      </c>
      <c r="M501" s="11">
        <v>49.9</v>
      </c>
      <c r="N501" s="12" cm="1">
        <f t="array" ref="N501">SUM(K501*M501)</f>
        <v>49.9</v>
      </c>
    </row>
    <row r="502" spans="1:14" ht="54.95" customHeight="1">
      <c r="A502" s="6"/>
      <c r="B502" s="7" t="s">
        <v>86</v>
      </c>
      <c r="C502" s="7" t="s">
        <v>199</v>
      </c>
      <c r="D502" s="7" t="s">
        <v>200</v>
      </c>
      <c r="E502" s="7" t="s">
        <v>201</v>
      </c>
      <c r="F502" s="8"/>
      <c r="G502" s="8"/>
      <c r="H502" s="7" t="s">
        <v>202</v>
      </c>
      <c r="I502" s="7" t="s">
        <v>201</v>
      </c>
      <c r="J502" s="7" t="s">
        <v>43</v>
      </c>
      <c r="K502" s="9">
        <v>1</v>
      </c>
      <c r="L502" s="10" t="s">
        <v>22</v>
      </c>
      <c r="M502" s="11">
        <v>49.9</v>
      </c>
      <c r="N502" s="12" cm="1">
        <f t="array" ref="N502">SUM(K502*M502)</f>
        <v>49.9</v>
      </c>
    </row>
    <row r="503" spans="1:14" ht="54.95" customHeight="1">
      <c r="A503" s="6"/>
      <c r="B503" s="7" t="s">
        <v>86</v>
      </c>
      <c r="C503" s="7" t="s">
        <v>199</v>
      </c>
      <c r="D503" s="7" t="s">
        <v>200</v>
      </c>
      <c r="E503" s="7" t="s">
        <v>201</v>
      </c>
      <c r="F503" s="8"/>
      <c r="G503" s="8"/>
      <c r="H503" s="7" t="s">
        <v>202</v>
      </c>
      <c r="I503" s="7" t="s">
        <v>201</v>
      </c>
      <c r="J503" s="7" t="s">
        <v>98</v>
      </c>
      <c r="K503" s="9">
        <v>1</v>
      </c>
      <c r="L503" s="10" t="s">
        <v>22</v>
      </c>
      <c r="M503" s="11">
        <v>49.9</v>
      </c>
      <c r="N503" s="12" cm="1">
        <f t="array" ref="N503">SUM(K503*M503)</f>
        <v>49.9</v>
      </c>
    </row>
    <row r="504" spans="1:14" ht="54.95" customHeight="1">
      <c r="A504" s="6"/>
      <c r="B504" s="7" t="s">
        <v>203</v>
      </c>
      <c r="C504" s="7" t="s">
        <v>204</v>
      </c>
      <c r="D504" s="7" t="s">
        <v>59</v>
      </c>
      <c r="E504" s="7" t="s">
        <v>17</v>
      </c>
      <c r="F504" s="8"/>
      <c r="G504" s="8"/>
      <c r="H504" s="7" t="s">
        <v>63</v>
      </c>
      <c r="I504" s="7" t="s">
        <v>21</v>
      </c>
      <c r="J504" s="7" t="s">
        <v>53</v>
      </c>
      <c r="K504" s="9">
        <v>1</v>
      </c>
      <c r="L504" s="10" t="s">
        <v>22</v>
      </c>
      <c r="M504" s="11">
        <v>69.900000000000006</v>
      </c>
      <c r="N504" s="12" cm="1">
        <f t="array" ref="N504">SUM(K504*M504)</f>
        <v>69.900000000000006</v>
      </c>
    </row>
    <row r="505" spans="1:14" ht="54.95" customHeight="1">
      <c r="A505" s="6"/>
      <c r="B505" s="7" t="s">
        <v>203</v>
      </c>
      <c r="C505" s="7" t="s">
        <v>204</v>
      </c>
      <c r="D505" s="7" t="s">
        <v>59</v>
      </c>
      <c r="E505" s="7" t="s">
        <v>17</v>
      </c>
      <c r="F505" s="8"/>
      <c r="G505" s="8"/>
      <c r="H505" s="7" t="s">
        <v>63</v>
      </c>
      <c r="I505" s="7" t="s">
        <v>21</v>
      </c>
      <c r="J505" s="7" t="s">
        <v>54</v>
      </c>
      <c r="K505" s="9">
        <v>2</v>
      </c>
      <c r="L505" s="10" t="s">
        <v>22</v>
      </c>
      <c r="M505" s="11">
        <v>69.900000000000006</v>
      </c>
      <c r="N505" s="12" cm="1">
        <f t="array" ref="N505">SUM(K505*M505)</f>
        <v>139.80000000000001</v>
      </c>
    </row>
    <row r="506" spans="1:14" ht="54.95" customHeight="1">
      <c r="A506" s="6"/>
      <c r="B506" s="7" t="s">
        <v>203</v>
      </c>
      <c r="C506" s="7" t="s">
        <v>204</v>
      </c>
      <c r="D506" s="7" t="s">
        <v>59</v>
      </c>
      <c r="E506" s="7" t="s">
        <v>17</v>
      </c>
      <c r="F506" s="8"/>
      <c r="G506" s="8"/>
      <c r="H506" s="7" t="s">
        <v>63</v>
      </c>
      <c r="I506" s="7" t="s">
        <v>21</v>
      </c>
      <c r="J506" s="7" t="s">
        <v>55</v>
      </c>
      <c r="K506" s="9">
        <v>3</v>
      </c>
      <c r="L506" s="10" t="s">
        <v>22</v>
      </c>
      <c r="M506" s="11">
        <v>69.900000000000006</v>
      </c>
      <c r="N506" s="12" cm="1">
        <f t="array" ref="N506">SUM(K506*M506)</f>
        <v>209.70000000000002</v>
      </c>
    </row>
    <row r="507" spans="1:14" ht="54.95" customHeight="1">
      <c r="A507" s="6"/>
      <c r="B507" s="7" t="s">
        <v>203</v>
      </c>
      <c r="C507" s="7" t="s">
        <v>204</v>
      </c>
      <c r="D507" s="7" t="s">
        <v>59</v>
      </c>
      <c r="E507" s="7" t="s">
        <v>17</v>
      </c>
      <c r="F507" s="8"/>
      <c r="G507" s="8"/>
      <c r="H507" s="7" t="s">
        <v>63</v>
      </c>
      <c r="I507" s="7" t="s">
        <v>21</v>
      </c>
      <c r="J507" s="7" t="s">
        <v>56</v>
      </c>
      <c r="K507" s="9">
        <v>3</v>
      </c>
      <c r="L507" s="10" t="s">
        <v>22</v>
      </c>
      <c r="M507" s="11">
        <v>69.900000000000006</v>
      </c>
      <c r="N507" s="12" cm="1">
        <f t="array" ref="N507">SUM(K507*M507)</f>
        <v>209.70000000000002</v>
      </c>
    </row>
    <row r="508" spans="1:14" ht="54.95" customHeight="1">
      <c r="A508" s="6"/>
      <c r="B508" s="7" t="s">
        <v>203</v>
      </c>
      <c r="C508" s="7" t="s">
        <v>204</v>
      </c>
      <c r="D508" s="7" t="s">
        <v>59</v>
      </c>
      <c r="E508" s="7" t="s">
        <v>17</v>
      </c>
      <c r="F508" s="8"/>
      <c r="G508" s="8"/>
      <c r="H508" s="7" t="s">
        <v>63</v>
      </c>
      <c r="I508" s="7" t="s">
        <v>21</v>
      </c>
      <c r="J508" s="7" t="s">
        <v>38</v>
      </c>
      <c r="K508" s="9">
        <v>2</v>
      </c>
      <c r="L508" s="10" t="s">
        <v>22</v>
      </c>
      <c r="M508" s="11">
        <v>69.900000000000006</v>
      </c>
      <c r="N508" s="12" cm="1">
        <f t="array" ref="N508">SUM(K508*M508)</f>
        <v>139.80000000000001</v>
      </c>
    </row>
    <row r="509" spans="1:14" ht="54.95" customHeight="1">
      <c r="A509" s="6"/>
      <c r="B509" s="7" t="s">
        <v>203</v>
      </c>
      <c r="C509" s="7" t="s">
        <v>204</v>
      </c>
      <c r="D509" s="7" t="s">
        <v>59</v>
      </c>
      <c r="E509" s="7" t="s">
        <v>17</v>
      </c>
      <c r="F509" s="8"/>
      <c r="G509" s="8"/>
      <c r="H509" s="7" t="s">
        <v>63</v>
      </c>
      <c r="I509" s="7" t="s">
        <v>21</v>
      </c>
      <c r="J509" s="7" t="s">
        <v>39</v>
      </c>
      <c r="K509" s="9">
        <v>1</v>
      </c>
      <c r="L509" s="10" t="s">
        <v>22</v>
      </c>
      <c r="M509" s="11">
        <v>69.900000000000006</v>
      </c>
      <c r="N509" s="12" cm="1">
        <f t="array" ref="N509">SUM(K509*M509)</f>
        <v>69.900000000000006</v>
      </c>
    </row>
    <row r="510" spans="1:14" ht="54.95" customHeight="1">
      <c r="A510" s="6"/>
      <c r="B510" s="7" t="s">
        <v>203</v>
      </c>
      <c r="C510" s="7" t="s">
        <v>204</v>
      </c>
      <c r="D510" s="7" t="s">
        <v>59</v>
      </c>
      <c r="E510" s="7" t="s">
        <v>17</v>
      </c>
      <c r="F510" s="7" t="s">
        <v>27</v>
      </c>
      <c r="G510" s="7" t="s">
        <v>28</v>
      </c>
      <c r="H510" s="7" t="s">
        <v>63</v>
      </c>
      <c r="I510" s="7" t="s">
        <v>21</v>
      </c>
      <c r="J510" s="8"/>
      <c r="K510" s="9">
        <v>3</v>
      </c>
      <c r="L510" s="10" t="s">
        <v>22</v>
      </c>
      <c r="M510" s="11">
        <v>69.900000000000006</v>
      </c>
      <c r="N510" s="12" cm="1">
        <f t="array" ref="N510">SUM(K510*M510)</f>
        <v>209.70000000000002</v>
      </c>
    </row>
    <row r="511" spans="1:14" ht="54.95" customHeight="1">
      <c r="A511" s="6"/>
      <c r="B511" s="7" t="s">
        <v>203</v>
      </c>
      <c r="C511" s="7" t="s">
        <v>204</v>
      </c>
      <c r="D511" s="7" t="s">
        <v>59</v>
      </c>
      <c r="E511" s="7" t="s">
        <v>17</v>
      </c>
      <c r="F511" s="7" t="s">
        <v>27</v>
      </c>
      <c r="G511" s="7" t="s">
        <v>28</v>
      </c>
      <c r="H511" s="7" t="s">
        <v>63</v>
      </c>
      <c r="I511" s="7" t="s">
        <v>21</v>
      </c>
      <c r="J511" s="8"/>
      <c r="K511" s="9">
        <v>6</v>
      </c>
      <c r="L511" s="10" t="s">
        <v>22</v>
      </c>
      <c r="M511" s="11">
        <v>69.900000000000006</v>
      </c>
      <c r="N511" s="12" cm="1">
        <f t="array" ref="N511">SUM(K511*M511)</f>
        <v>419.40000000000003</v>
      </c>
    </row>
    <row r="512" spans="1:14" ht="54.95" customHeight="1">
      <c r="A512" s="6"/>
      <c r="B512" s="7" t="s">
        <v>203</v>
      </c>
      <c r="C512" s="7" t="s">
        <v>204</v>
      </c>
      <c r="D512" s="7" t="s">
        <v>59</v>
      </c>
      <c r="E512" s="7" t="s">
        <v>17</v>
      </c>
      <c r="F512" s="7" t="s">
        <v>27</v>
      </c>
      <c r="G512" s="7" t="s">
        <v>28</v>
      </c>
      <c r="H512" s="7" t="s">
        <v>63</v>
      </c>
      <c r="I512" s="7" t="s">
        <v>21</v>
      </c>
      <c r="J512" s="8"/>
      <c r="K512" s="9">
        <v>6</v>
      </c>
      <c r="L512" s="10" t="s">
        <v>22</v>
      </c>
      <c r="M512" s="11">
        <v>69.900000000000006</v>
      </c>
      <c r="N512" s="12" cm="1">
        <f t="array" ref="N512">SUM(K512*M512)</f>
        <v>419.40000000000003</v>
      </c>
    </row>
    <row r="513" spans="1:14" ht="54.95" customHeight="1">
      <c r="A513" s="6"/>
      <c r="B513" s="7" t="s">
        <v>203</v>
      </c>
      <c r="C513" s="7" t="s">
        <v>204</v>
      </c>
      <c r="D513" s="7" t="s">
        <v>59</v>
      </c>
      <c r="E513" s="7" t="s">
        <v>17</v>
      </c>
      <c r="F513" s="7" t="s">
        <v>27</v>
      </c>
      <c r="G513" s="7" t="s">
        <v>28</v>
      </c>
      <c r="H513" s="7" t="s">
        <v>63</v>
      </c>
      <c r="I513" s="7" t="s">
        <v>21</v>
      </c>
      <c r="J513" s="8"/>
      <c r="K513" s="9">
        <v>6</v>
      </c>
      <c r="L513" s="10" t="s">
        <v>22</v>
      </c>
      <c r="M513" s="11">
        <v>69.900000000000006</v>
      </c>
      <c r="N513" s="12" cm="1">
        <f t="array" ref="N513">SUM(K513*M513)</f>
        <v>419.40000000000003</v>
      </c>
    </row>
    <row r="514" spans="1:14" ht="54.95" customHeight="1">
      <c r="A514" s="6"/>
      <c r="B514" s="7" t="s">
        <v>203</v>
      </c>
      <c r="C514" s="7" t="s">
        <v>204</v>
      </c>
      <c r="D514" s="7" t="s">
        <v>59</v>
      </c>
      <c r="E514" s="7" t="s">
        <v>17</v>
      </c>
      <c r="F514" s="7" t="s">
        <v>27</v>
      </c>
      <c r="G514" s="7" t="s">
        <v>28</v>
      </c>
      <c r="H514" s="7" t="s">
        <v>63</v>
      </c>
      <c r="I514" s="7" t="s">
        <v>21</v>
      </c>
      <c r="J514" s="8"/>
      <c r="K514" s="9">
        <v>3</v>
      </c>
      <c r="L514" s="10" t="s">
        <v>22</v>
      </c>
      <c r="M514" s="11">
        <v>69.900000000000006</v>
      </c>
      <c r="N514" s="12" cm="1">
        <f t="array" ref="N514">SUM(K514*M514)</f>
        <v>209.70000000000002</v>
      </c>
    </row>
    <row r="515" spans="1:14" ht="54.95" customHeight="1">
      <c r="A515" s="6"/>
      <c r="B515" s="7" t="s">
        <v>203</v>
      </c>
      <c r="C515" s="7" t="s">
        <v>204</v>
      </c>
      <c r="D515" s="7" t="s">
        <v>59</v>
      </c>
      <c r="E515" s="7" t="s">
        <v>17</v>
      </c>
      <c r="F515" s="7" t="s">
        <v>27</v>
      </c>
      <c r="G515" s="7" t="s">
        <v>28</v>
      </c>
      <c r="H515" s="7" t="s">
        <v>63</v>
      </c>
      <c r="I515" s="7" t="s">
        <v>21</v>
      </c>
      <c r="J515" s="8"/>
      <c r="K515" s="9">
        <v>3</v>
      </c>
      <c r="L515" s="10" t="s">
        <v>22</v>
      </c>
      <c r="M515" s="11">
        <v>69.900000000000006</v>
      </c>
      <c r="N515" s="12" cm="1">
        <f t="array" ref="N515">SUM(K515*M515)</f>
        <v>209.70000000000002</v>
      </c>
    </row>
    <row r="516" spans="1:14" ht="54.95" customHeight="1">
      <c r="A516" s="6"/>
      <c r="B516" s="7" t="s">
        <v>203</v>
      </c>
      <c r="C516" s="7" t="s">
        <v>204</v>
      </c>
      <c r="D516" s="7" t="s">
        <v>59</v>
      </c>
      <c r="E516" s="7" t="s">
        <v>76</v>
      </c>
      <c r="F516" s="8"/>
      <c r="G516" s="8"/>
      <c r="H516" s="7" t="s">
        <v>63</v>
      </c>
      <c r="I516" s="7" t="s">
        <v>77</v>
      </c>
      <c r="J516" s="7" t="s">
        <v>53</v>
      </c>
      <c r="K516" s="9">
        <v>1</v>
      </c>
      <c r="L516" s="10" t="s">
        <v>22</v>
      </c>
      <c r="M516" s="11">
        <v>69.900000000000006</v>
      </c>
      <c r="N516" s="12" cm="1">
        <f t="array" ref="N516">SUM(K516*M516)</f>
        <v>69.900000000000006</v>
      </c>
    </row>
    <row r="517" spans="1:14" ht="54.95" customHeight="1">
      <c r="A517" s="6"/>
      <c r="B517" s="7" t="s">
        <v>203</v>
      </c>
      <c r="C517" s="7" t="s">
        <v>204</v>
      </c>
      <c r="D517" s="7" t="s">
        <v>59</v>
      </c>
      <c r="E517" s="7" t="s">
        <v>76</v>
      </c>
      <c r="F517" s="8"/>
      <c r="G517" s="8"/>
      <c r="H517" s="7" t="s">
        <v>63</v>
      </c>
      <c r="I517" s="7" t="s">
        <v>77</v>
      </c>
      <c r="J517" s="7" t="s">
        <v>54</v>
      </c>
      <c r="K517" s="9">
        <v>2</v>
      </c>
      <c r="L517" s="10" t="s">
        <v>22</v>
      </c>
      <c r="M517" s="11">
        <v>69.900000000000006</v>
      </c>
      <c r="N517" s="12" cm="1">
        <f t="array" ref="N517">SUM(K517*M517)</f>
        <v>139.80000000000001</v>
      </c>
    </row>
    <row r="518" spans="1:14" ht="54.95" customHeight="1">
      <c r="A518" s="6"/>
      <c r="B518" s="7" t="s">
        <v>203</v>
      </c>
      <c r="C518" s="7" t="s">
        <v>204</v>
      </c>
      <c r="D518" s="7" t="s">
        <v>59</v>
      </c>
      <c r="E518" s="7" t="s">
        <v>76</v>
      </c>
      <c r="F518" s="8"/>
      <c r="G518" s="8"/>
      <c r="H518" s="7" t="s">
        <v>63</v>
      </c>
      <c r="I518" s="7" t="s">
        <v>77</v>
      </c>
      <c r="J518" s="7" t="s">
        <v>55</v>
      </c>
      <c r="K518" s="9">
        <v>3</v>
      </c>
      <c r="L518" s="10" t="s">
        <v>22</v>
      </c>
      <c r="M518" s="11">
        <v>69.900000000000006</v>
      </c>
      <c r="N518" s="12" cm="1">
        <f t="array" ref="N518">SUM(K518*M518)</f>
        <v>209.70000000000002</v>
      </c>
    </row>
    <row r="519" spans="1:14" ht="54.95" customHeight="1">
      <c r="A519" s="6"/>
      <c r="B519" s="7" t="s">
        <v>203</v>
      </c>
      <c r="C519" s="7" t="s">
        <v>204</v>
      </c>
      <c r="D519" s="7" t="s">
        <v>59</v>
      </c>
      <c r="E519" s="7" t="s">
        <v>76</v>
      </c>
      <c r="F519" s="8"/>
      <c r="G519" s="8"/>
      <c r="H519" s="7" t="s">
        <v>63</v>
      </c>
      <c r="I519" s="7" t="s">
        <v>77</v>
      </c>
      <c r="J519" s="7" t="s">
        <v>56</v>
      </c>
      <c r="K519" s="9">
        <v>3</v>
      </c>
      <c r="L519" s="10" t="s">
        <v>22</v>
      </c>
      <c r="M519" s="11">
        <v>69.900000000000006</v>
      </c>
      <c r="N519" s="12" cm="1">
        <f t="array" ref="N519">SUM(K519*M519)</f>
        <v>209.70000000000002</v>
      </c>
    </row>
    <row r="520" spans="1:14" ht="54.95" customHeight="1">
      <c r="A520" s="6"/>
      <c r="B520" s="7" t="s">
        <v>203</v>
      </c>
      <c r="C520" s="7" t="s">
        <v>204</v>
      </c>
      <c r="D520" s="7" t="s">
        <v>59</v>
      </c>
      <c r="E520" s="7" t="s">
        <v>76</v>
      </c>
      <c r="F520" s="8"/>
      <c r="G520" s="8"/>
      <c r="H520" s="7" t="s">
        <v>63</v>
      </c>
      <c r="I520" s="7" t="s">
        <v>77</v>
      </c>
      <c r="J520" s="7" t="s">
        <v>38</v>
      </c>
      <c r="K520" s="9">
        <v>2</v>
      </c>
      <c r="L520" s="10" t="s">
        <v>22</v>
      </c>
      <c r="M520" s="11">
        <v>69.900000000000006</v>
      </c>
      <c r="N520" s="12" cm="1">
        <f t="array" ref="N520">SUM(K520*M520)</f>
        <v>139.80000000000001</v>
      </c>
    </row>
    <row r="521" spans="1:14" ht="54.95" customHeight="1">
      <c r="A521" s="6"/>
      <c r="B521" s="7" t="s">
        <v>203</v>
      </c>
      <c r="C521" s="7" t="s">
        <v>204</v>
      </c>
      <c r="D521" s="7" t="s">
        <v>59</v>
      </c>
      <c r="E521" s="7" t="s">
        <v>76</v>
      </c>
      <c r="F521" s="8"/>
      <c r="G521" s="8"/>
      <c r="H521" s="7" t="s">
        <v>63</v>
      </c>
      <c r="I521" s="7" t="s">
        <v>77</v>
      </c>
      <c r="J521" s="7" t="s">
        <v>39</v>
      </c>
      <c r="K521" s="9">
        <v>1</v>
      </c>
      <c r="L521" s="10" t="s">
        <v>22</v>
      </c>
      <c r="M521" s="11">
        <v>69.900000000000006</v>
      </c>
      <c r="N521" s="12" cm="1">
        <f t="array" ref="N521">SUM(K521*M521)</f>
        <v>69.900000000000006</v>
      </c>
    </row>
    <row r="522" spans="1:14" ht="54.95" customHeight="1">
      <c r="A522" s="6"/>
      <c r="B522" s="7" t="s">
        <v>203</v>
      </c>
      <c r="C522" s="7" t="s">
        <v>204</v>
      </c>
      <c r="D522" s="7" t="s">
        <v>59</v>
      </c>
      <c r="E522" s="7" t="s">
        <v>76</v>
      </c>
      <c r="F522" s="7" t="s">
        <v>27</v>
      </c>
      <c r="G522" s="7" t="s">
        <v>28</v>
      </c>
      <c r="H522" s="7" t="s">
        <v>63</v>
      </c>
      <c r="I522" s="7" t="s">
        <v>77</v>
      </c>
      <c r="J522" s="8"/>
      <c r="K522" s="9">
        <v>8</v>
      </c>
      <c r="L522" s="10" t="s">
        <v>22</v>
      </c>
      <c r="M522" s="11">
        <v>69.900000000000006</v>
      </c>
      <c r="N522" s="12" cm="1">
        <f t="array" ref="N522">SUM(K522*M522)</f>
        <v>559.20000000000005</v>
      </c>
    </row>
    <row r="523" spans="1:14" ht="54.95" customHeight="1">
      <c r="A523" s="6"/>
      <c r="B523" s="7" t="s">
        <v>203</v>
      </c>
      <c r="C523" s="7" t="s">
        <v>204</v>
      </c>
      <c r="D523" s="7" t="s">
        <v>59</v>
      </c>
      <c r="E523" s="7" t="s">
        <v>76</v>
      </c>
      <c r="F523" s="7" t="s">
        <v>27</v>
      </c>
      <c r="G523" s="7" t="s">
        <v>28</v>
      </c>
      <c r="H523" s="7" t="s">
        <v>63</v>
      </c>
      <c r="I523" s="7" t="s">
        <v>77</v>
      </c>
      <c r="J523" s="8"/>
      <c r="K523" s="9">
        <v>16</v>
      </c>
      <c r="L523" s="10" t="s">
        <v>22</v>
      </c>
      <c r="M523" s="11">
        <v>69.900000000000006</v>
      </c>
      <c r="N523" s="12" cm="1">
        <f t="array" ref="N523">SUM(K523*M523)</f>
        <v>1118.4000000000001</v>
      </c>
    </row>
    <row r="524" spans="1:14" ht="54.95" customHeight="1">
      <c r="A524" s="6"/>
      <c r="B524" s="7" t="s">
        <v>203</v>
      </c>
      <c r="C524" s="7" t="s">
        <v>204</v>
      </c>
      <c r="D524" s="7" t="s">
        <v>59</v>
      </c>
      <c r="E524" s="7" t="s">
        <v>76</v>
      </c>
      <c r="F524" s="7" t="s">
        <v>27</v>
      </c>
      <c r="G524" s="7" t="s">
        <v>28</v>
      </c>
      <c r="H524" s="7" t="s">
        <v>63</v>
      </c>
      <c r="I524" s="7" t="s">
        <v>77</v>
      </c>
      <c r="J524" s="8"/>
      <c r="K524" s="9">
        <v>16</v>
      </c>
      <c r="L524" s="10" t="s">
        <v>22</v>
      </c>
      <c r="M524" s="11">
        <v>69.900000000000006</v>
      </c>
      <c r="N524" s="12" cm="1">
        <f t="array" ref="N524">SUM(K524*M524)</f>
        <v>1118.4000000000001</v>
      </c>
    </row>
    <row r="525" spans="1:14" ht="54.95" customHeight="1">
      <c r="A525" s="6"/>
      <c r="B525" s="7" t="s">
        <v>203</v>
      </c>
      <c r="C525" s="7" t="s">
        <v>204</v>
      </c>
      <c r="D525" s="7" t="s">
        <v>59</v>
      </c>
      <c r="E525" s="7" t="s">
        <v>76</v>
      </c>
      <c r="F525" s="7" t="s">
        <v>27</v>
      </c>
      <c r="G525" s="7" t="s">
        <v>28</v>
      </c>
      <c r="H525" s="7" t="s">
        <v>63</v>
      </c>
      <c r="I525" s="7" t="s">
        <v>77</v>
      </c>
      <c r="J525" s="8"/>
      <c r="K525" s="9">
        <v>16</v>
      </c>
      <c r="L525" s="10" t="s">
        <v>22</v>
      </c>
      <c r="M525" s="11">
        <v>69.900000000000006</v>
      </c>
      <c r="N525" s="12" cm="1">
        <f t="array" ref="N525">SUM(K525*M525)</f>
        <v>1118.4000000000001</v>
      </c>
    </row>
    <row r="526" spans="1:14" ht="54.95" customHeight="1">
      <c r="A526" s="6"/>
      <c r="B526" s="7" t="s">
        <v>203</v>
      </c>
      <c r="C526" s="7" t="s">
        <v>204</v>
      </c>
      <c r="D526" s="7" t="s">
        <v>59</v>
      </c>
      <c r="E526" s="7" t="s">
        <v>76</v>
      </c>
      <c r="F526" s="7" t="s">
        <v>27</v>
      </c>
      <c r="G526" s="7" t="s">
        <v>28</v>
      </c>
      <c r="H526" s="7" t="s">
        <v>63</v>
      </c>
      <c r="I526" s="7" t="s">
        <v>77</v>
      </c>
      <c r="J526" s="8"/>
      <c r="K526" s="9">
        <v>8</v>
      </c>
      <c r="L526" s="10" t="s">
        <v>22</v>
      </c>
      <c r="M526" s="11">
        <v>69.900000000000006</v>
      </c>
      <c r="N526" s="12" cm="1">
        <f t="array" ref="N526">SUM(K526*M526)</f>
        <v>559.20000000000005</v>
      </c>
    </row>
    <row r="527" spans="1:14" ht="54.95" customHeight="1">
      <c r="A527" s="6"/>
      <c r="B527" s="7" t="s">
        <v>203</v>
      </c>
      <c r="C527" s="7" t="s">
        <v>204</v>
      </c>
      <c r="D527" s="7" t="s">
        <v>59</v>
      </c>
      <c r="E527" s="7" t="s">
        <v>76</v>
      </c>
      <c r="F527" s="7" t="s">
        <v>27</v>
      </c>
      <c r="G527" s="7" t="s">
        <v>28</v>
      </c>
      <c r="H527" s="7" t="s">
        <v>63</v>
      </c>
      <c r="I527" s="7" t="s">
        <v>77</v>
      </c>
      <c r="J527" s="8"/>
      <c r="K527" s="9">
        <v>8</v>
      </c>
      <c r="L527" s="10" t="s">
        <v>22</v>
      </c>
      <c r="M527" s="11">
        <v>69.900000000000006</v>
      </c>
      <c r="N527" s="12" cm="1">
        <f t="array" ref="N527">SUM(K527*M527)</f>
        <v>559.20000000000005</v>
      </c>
    </row>
    <row r="528" spans="1:14" ht="54.95" customHeight="1">
      <c r="A528" s="6"/>
      <c r="B528" s="7" t="s">
        <v>205</v>
      </c>
      <c r="C528" s="7" t="s">
        <v>206</v>
      </c>
      <c r="D528" s="7" t="s">
        <v>207</v>
      </c>
      <c r="E528" s="7" t="s">
        <v>208</v>
      </c>
      <c r="F528" s="8"/>
      <c r="G528" s="8"/>
      <c r="H528" s="7" t="s">
        <v>209</v>
      </c>
      <c r="I528" s="7" t="s">
        <v>210</v>
      </c>
      <c r="J528" s="7" t="s">
        <v>53</v>
      </c>
      <c r="K528" s="9">
        <v>1</v>
      </c>
      <c r="L528" s="10" t="s">
        <v>22</v>
      </c>
      <c r="M528" s="11">
        <v>99.9</v>
      </c>
      <c r="N528" s="12" cm="1">
        <f t="array" ref="N528">SUM(K528*M528)</f>
        <v>99.9</v>
      </c>
    </row>
    <row r="529" spans="1:14" ht="54.95" customHeight="1">
      <c r="A529" s="6"/>
      <c r="B529" s="7" t="s">
        <v>205</v>
      </c>
      <c r="C529" s="7" t="s">
        <v>206</v>
      </c>
      <c r="D529" s="7" t="s">
        <v>207</v>
      </c>
      <c r="E529" s="7" t="s">
        <v>208</v>
      </c>
      <c r="F529" s="8"/>
      <c r="G529" s="8"/>
      <c r="H529" s="7" t="s">
        <v>209</v>
      </c>
      <c r="I529" s="7" t="s">
        <v>210</v>
      </c>
      <c r="J529" s="7" t="s">
        <v>54</v>
      </c>
      <c r="K529" s="9">
        <v>2</v>
      </c>
      <c r="L529" s="10" t="s">
        <v>22</v>
      </c>
      <c r="M529" s="11">
        <v>99.9</v>
      </c>
      <c r="N529" s="12" cm="1">
        <f t="array" ref="N529">SUM(K529*M529)</f>
        <v>199.8</v>
      </c>
    </row>
    <row r="530" spans="1:14" ht="54.95" customHeight="1">
      <c r="A530" s="6"/>
      <c r="B530" s="7" t="s">
        <v>205</v>
      </c>
      <c r="C530" s="7" t="s">
        <v>206</v>
      </c>
      <c r="D530" s="7" t="s">
        <v>207</v>
      </c>
      <c r="E530" s="7" t="s">
        <v>208</v>
      </c>
      <c r="F530" s="8"/>
      <c r="G530" s="8"/>
      <c r="H530" s="7" t="s">
        <v>209</v>
      </c>
      <c r="I530" s="7" t="s">
        <v>210</v>
      </c>
      <c r="J530" s="7" t="s">
        <v>55</v>
      </c>
      <c r="K530" s="9">
        <v>2</v>
      </c>
      <c r="L530" s="10" t="s">
        <v>22</v>
      </c>
      <c r="M530" s="11">
        <v>99.9</v>
      </c>
      <c r="N530" s="12" cm="1">
        <f t="array" ref="N530">SUM(K530*M530)</f>
        <v>199.8</v>
      </c>
    </row>
    <row r="531" spans="1:14" ht="54.95" customHeight="1">
      <c r="A531" s="6"/>
      <c r="B531" s="7" t="s">
        <v>205</v>
      </c>
      <c r="C531" s="7" t="s">
        <v>206</v>
      </c>
      <c r="D531" s="7" t="s">
        <v>207</v>
      </c>
      <c r="E531" s="7" t="s">
        <v>208</v>
      </c>
      <c r="F531" s="8"/>
      <c r="G531" s="8"/>
      <c r="H531" s="7" t="s">
        <v>209</v>
      </c>
      <c r="I531" s="7" t="s">
        <v>210</v>
      </c>
      <c r="J531" s="7" t="s">
        <v>56</v>
      </c>
      <c r="K531" s="9">
        <v>3</v>
      </c>
      <c r="L531" s="10" t="s">
        <v>22</v>
      </c>
      <c r="M531" s="11">
        <v>99.9</v>
      </c>
      <c r="N531" s="12" cm="1">
        <f t="array" ref="N531">SUM(K531*M531)</f>
        <v>299.70000000000005</v>
      </c>
    </row>
    <row r="532" spans="1:14" ht="54.95" customHeight="1">
      <c r="A532" s="6"/>
      <c r="B532" s="7" t="s">
        <v>205</v>
      </c>
      <c r="C532" s="7" t="s">
        <v>206</v>
      </c>
      <c r="D532" s="7" t="s">
        <v>211</v>
      </c>
      <c r="E532" s="7" t="s">
        <v>208</v>
      </c>
      <c r="F532" s="8"/>
      <c r="G532" s="8"/>
      <c r="H532" s="7" t="s">
        <v>212</v>
      </c>
      <c r="I532" s="7" t="s">
        <v>210</v>
      </c>
      <c r="J532" s="7" t="s">
        <v>39</v>
      </c>
      <c r="K532" s="9">
        <v>2</v>
      </c>
      <c r="L532" s="10" t="s">
        <v>22</v>
      </c>
      <c r="M532" s="11">
        <v>69.900000000000006</v>
      </c>
      <c r="N532" s="12" cm="1">
        <f t="array" ref="N532">SUM(K532*M532)</f>
        <v>139.80000000000001</v>
      </c>
    </row>
    <row r="533" spans="1:14" ht="54.95" customHeight="1">
      <c r="A533" s="6"/>
      <c r="B533" s="7" t="s">
        <v>166</v>
      </c>
      <c r="C533" s="7" t="s">
        <v>167</v>
      </c>
      <c r="D533" s="7" t="s">
        <v>168</v>
      </c>
      <c r="E533" s="7" t="s">
        <v>169</v>
      </c>
      <c r="F533" s="8"/>
      <c r="G533" s="8"/>
      <c r="H533" s="7" t="s">
        <v>170</v>
      </c>
      <c r="I533" s="7" t="s">
        <v>171</v>
      </c>
      <c r="J533" s="7" t="s">
        <v>53</v>
      </c>
      <c r="K533" s="9">
        <v>1</v>
      </c>
      <c r="L533" s="10" t="s">
        <v>22</v>
      </c>
      <c r="M533" s="11">
        <v>59.9</v>
      </c>
      <c r="N533" s="12" cm="1">
        <f t="array" ref="N533">SUM(K533*M533)</f>
        <v>59.9</v>
      </c>
    </row>
    <row r="534" spans="1:14" ht="54.95" customHeight="1">
      <c r="A534" s="6"/>
      <c r="B534" s="7" t="s">
        <v>166</v>
      </c>
      <c r="C534" s="7" t="s">
        <v>167</v>
      </c>
      <c r="D534" s="7" t="s">
        <v>168</v>
      </c>
      <c r="E534" s="7" t="s">
        <v>169</v>
      </c>
      <c r="F534" s="8"/>
      <c r="G534" s="8"/>
      <c r="H534" s="7" t="s">
        <v>170</v>
      </c>
      <c r="I534" s="7" t="s">
        <v>171</v>
      </c>
      <c r="J534" s="7" t="s">
        <v>54</v>
      </c>
      <c r="K534" s="9">
        <v>2</v>
      </c>
      <c r="L534" s="10" t="s">
        <v>22</v>
      </c>
      <c r="M534" s="11">
        <v>59.9</v>
      </c>
      <c r="N534" s="12" cm="1">
        <f t="array" ref="N534">SUM(K534*M534)</f>
        <v>119.8</v>
      </c>
    </row>
    <row r="535" spans="1:14" ht="54.95" customHeight="1">
      <c r="A535" s="6"/>
      <c r="B535" s="7" t="s">
        <v>166</v>
      </c>
      <c r="C535" s="7" t="s">
        <v>167</v>
      </c>
      <c r="D535" s="7" t="s">
        <v>168</v>
      </c>
      <c r="E535" s="7" t="s">
        <v>169</v>
      </c>
      <c r="F535" s="8"/>
      <c r="G535" s="8"/>
      <c r="H535" s="7" t="s">
        <v>170</v>
      </c>
      <c r="I535" s="7" t="s">
        <v>171</v>
      </c>
      <c r="J535" s="7" t="s">
        <v>38</v>
      </c>
      <c r="K535" s="9">
        <v>1</v>
      </c>
      <c r="L535" s="10" t="s">
        <v>22</v>
      </c>
      <c r="M535" s="11">
        <v>59.9</v>
      </c>
      <c r="N535" s="12" cm="1">
        <f t="array" ref="N535">SUM(K535*M535)</f>
        <v>59.9</v>
      </c>
    </row>
    <row r="536" spans="1:14" ht="54.95" customHeight="1">
      <c r="A536" s="6"/>
      <c r="B536" s="7" t="s">
        <v>166</v>
      </c>
      <c r="C536" s="7" t="s">
        <v>167</v>
      </c>
      <c r="D536" s="7" t="s">
        <v>168</v>
      </c>
      <c r="E536" s="7" t="s">
        <v>169</v>
      </c>
      <c r="F536" s="7" t="s">
        <v>79</v>
      </c>
      <c r="G536" s="7" t="s">
        <v>80</v>
      </c>
      <c r="H536" s="7" t="s">
        <v>170</v>
      </c>
      <c r="I536" s="7" t="s">
        <v>171</v>
      </c>
      <c r="J536" s="8"/>
      <c r="K536" s="9">
        <v>7</v>
      </c>
      <c r="L536" s="10" t="s">
        <v>22</v>
      </c>
      <c r="M536" s="11">
        <v>59.9</v>
      </c>
      <c r="N536" s="12" cm="1">
        <f t="array" ref="N536">SUM(K536*M536)</f>
        <v>419.3</v>
      </c>
    </row>
    <row r="537" spans="1:14" ht="54.95" customHeight="1">
      <c r="A537" s="6"/>
      <c r="B537" s="7" t="s">
        <v>166</v>
      </c>
      <c r="C537" s="7" t="s">
        <v>167</v>
      </c>
      <c r="D537" s="7" t="s">
        <v>168</v>
      </c>
      <c r="E537" s="7" t="s">
        <v>169</v>
      </c>
      <c r="F537" s="7" t="s">
        <v>79</v>
      </c>
      <c r="G537" s="7" t="s">
        <v>80</v>
      </c>
      <c r="H537" s="7" t="s">
        <v>170</v>
      </c>
      <c r="I537" s="7" t="s">
        <v>171</v>
      </c>
      <c r="J537" s="8"/>
      <c r="K537" s="9">
        <v>14</v>
      </c>
      <c r="L537" s="10" t="s">
        <v>22</v>
      </c>
      <c r="M537" s="11">
        <v>59.9</v>
      </c>
      <c r="N537" s="12" cm="1">
        <f t="array" ref="N537">SUM(K537*M537)</f>
        <v>838.6</v>
      </c>
    </row>
    <row r="538" spans="1:14" ht="54.95" customHeight="1">
      <c r="A538" s="6"/>
      <c r="B538" s="7" t="s">
        <v>166</v>
      </c>
      <c r="C538" s="7" t="s">
        <v>167</v>
      </c>
      <c r="D538" s="7" t="s">
        <v>168</v>
      </c>
      <c r="E538" s="7" t="s">
        <v>169</v>
      </c>
      <c r="F538" s="7" t="s">
        <v>79</v>
      </c>
      <c r="G538" s="7" t="s">
        <v>80</v>
      </c>
      <c r="H538" s="7" t="s">
        <v>170</v>
      </c>
      <c r="I538" s="7" t="s">
        <v>171</v>
      </c>
      <c r="J538" s="8"/>
      <c r="K538" s="9">
        <v>21</v>
      </c>
      <c r="L538" s="10" t="s">
        <v>22</v>
      </c>
      <c r="M538" s="11">
        <v>59.9</v>
      </c>
      <c r="N538" s="12" cm="1">
        <f t="array" ref="N538">SUM(K538*M538)</f>
        <v>1257.8999999999999</v>
      </c>
    </row>
    <row r="539" spans="1:14" ht="54.95" customHeight="1">
      <c r="A539" s="6"/>
      <c r="B539" s="7" t="s">
        <v>166</v>
      </c>
      <c r="C539" s="7" t="s">
        <v>167</v>
      </c>
      <c r="D539" s="7" t="s">
        <v>168</v>
      </c>
      <c r="E539" s="7" t="s">
        <v>169</v>
      </c>
      <c r="F539" s="7" t="s">
        <v>79</v>
      </c>
      <c r="G539" s="7" t="s">
        <v>80</v>
      </c>
      <c r="H539" s="7" t="s">
        <v>170</v>
      </c>
      <c r="I539" s="7" t="s">
        <v>171</v>
      </c>
      <c r="J539" s="8"/>
      <c r="K539" s="9">
        <v>21</v>
      </c>
      <c r="L539" s="10" t="s">
        <v>22</v>
      </c>
      <c r="M539" s="11">
        <v>59.9</v>
      </c>
      <c r="N539" s="12" cm="1">
        <f t="array" ref="N539">SUM(K539*M539)</f>
        <v>1257.8999999999999</v>
      </c>
    </row>
    <row r="540" spans="1:14" ht="54.95" customHeight="1">
      <c r="A540" s="6"/>
      <c r="B540" s="7" t="s">
        <v>166</v>
      </c>
      <c r="C540" s="7" t="s">
        <v>167</v>
      </c>
      <c r="D540" s="7" t="s">
        <v>168</v>
      </c>
      <c r="E540" s="7" t="s">
        <v>169</v>
      </c>
      <c r="F540" s="7" t="s">
        <v>79</v>
      </c>
      <c r="G540" s="7" t="s">
        <v>80</v>
      </c>
      <c r="H540" s="7" t="s">
        <v>170</v>
      </c>
      <c r="I540" s="7" t="s">
        <v>171</v>
      </c>
      <c r="J540" s="8"/>
      <c r="K540" s="9">
        <v>14</v>
      </c>
      <c r="L540" s="10" t="s">
        <v>22</v>
      </c>
      <c r="M540" s="11">
        <v>59.9</v>
      </c>
      <c r="N540" s="12" cm="1">
        <f t="array" ref="N540">SUM(K540*M540)</f>
        <v>838.6</v>
      </c>
    </row>
    <row r="541" spans="1:14" ht="54.95" customHeight="1">
      <c r="A541" s="6"/>
      <c r="B541" s="7" t="s">
        <v>166</v>
      </c>
      <c r="C541" s="7" t="s">
        <v>167</v>
      </c>
      <c r="D541" s="7" t="s">
        <v>168</v>
      </c>
      <c r="E541" s="7" t="s">
        <v>169</v>
      </c>
      <c r="F541" s="7" t="s">
        <v>79</v>
      </c>
      <c r="G541" s="7" t="s">
        <v>80</v>
      </c>
      <c r="H541" s="7" t="s">
        <v>170</v>
      </c>
      <c r="I541" s="7" t="s">
        <v>171</v>
      </c>
      <c r="J541" s="8"/>
      <c r="K541" s="9">
        <v>7</v>
      </c>
      <c r="L541" s="10" t="s">
        <v>22</v>
      </c>
      <c r="M541" s="11">
        <v>59.9</v>
      </c>
      <c r="N541" s="12" cm="1">
        <f t="array" ref="N541">SUM(K541*M541)</f>
        <v>419.3</v>
      </c>
    </row>
    <row r="542" spans="1:14" ht="54.95" customHeight="1">
      <c r="A542" s="6"/>
      <c r="B542" s="7" t="s">
        <v>166</v>
      </c>
      <c r="C542" s="7" t="s">
        <v>167</v>
      </c>
      <c r="D542" s="7" t="s">
        <v>168</v>
      </c>
      <c r="E542" s="7" t="s">
        <v>169</v>
      </c>
      <c r="F542" s="7" t="s">
        <v>213</v>
      </c>
      <c r="G542" s="7" t="s">
        <v>214</v>
      </c>
      <c r="H542" s="7" t="s">
        <v>170</v>
      </c>
      <c r="I542" s="7" t="s">
        <v>171</v>
      </c>
      <c r="J542" s="8"/>
      <c r="K542" s="9">
        <v>10</v>
      </c>
      <c r="L542" s="10" t="s">
        <v>22</v>
      </c>
      <c r="M542" s="11">
        <v>59.9</v>
      </c>
      <c r="N542" s="12" cm="1">
        <f t="array" ref="N542">SUM(K542*M542)</f>
        <v>599</v>
      </c>
    </row>
    <row r="543" spans="1:14" ht="54.95" customHeight="1">
      <c r="A543" s="6"/>
      <c r="B543" s="7" t="s">
        <v>166</v>
      </c>
      <c r="C543" s="7" t="s">
        <v>167</v>
      </c>
      <c r="D543" s="7" t="s">
        <v>168</v>
      </c>
      <c r="E543" s="7" t="s">
        <v>169</v>
      </c>
      <c r="F543" s="7" t="s">
        <v>213</v>
      </c>
      <c r="G543" s="7" t="s">
        <v>214</v>
      </c>
      <c r="H543" s="7" t="s">
        <v>170</v>
      </c>
      <c r="I543" s="7" t="s">
        <v>171</v>
      </c>
      <c r="J543" s="8"/>
      <c r="K543" s="9">
        <v>20</v>
      </c>
      <c r="L543" s="10" t="s">
        <v>22</v>
      </c>
      <c r="M543" s="11">
        <v>59.9</v>
      </c>
      <c r="N543" s="12" cm="1">
        <f t="array" ref="N543">SUM(K543*M543)</f>
        <v>1198</v>
      </c>
    </row>
    <row r="544" spans="1:14" ht="54.95" customHeight="1">
      <c r="A544" s="6"/>
      <c r="B544" s="7" t="s">
        <v>166</v>
      </c>
      <c r="C544" s="7" t="s">
        <v>167</v>
      </c>
      <c r="D544" s="7" t="s">
        <v>168</v>
      </c>
      <c r="E544" s="7" t="s">
        <v>169</v>
      </c>
      <c r="F544" s="7" t="s">
        <v>213</v>
      </c>
      <c r="G544" s="7" t="s">
        <v>214</v>
      </c>
      <c r="H544" s="7" t="s">
        <v>170</v>
      </c>
      <c r="I544" s="7" t="s">
        <v>171</v>
      </c>
      <c r="J544" s="8"/>
      <c r="K544" s="9">
        <v>30</v>
      </c>
      <c r="L544" s="10" t="s">
        <v>22</v>
      </c>
      <c r="M544" s="11">
        <v>59.9</v>
      </c>
      <c r="N544" s="12" cm="1">
        <f t="array" ref="N544">SUM(K544*M544)</f>
        <v>1797</v>
      </c>
    </row>
    <row r="545" spans="1:14" ht="54.95" customHeight="1">
      <c r="A545" s="6"/>
      <c r="B545" s="7" t="s">
        <v>166</v>
      </c>
      <c r="C545" s="7" t="s">
        <v>167</v>
      </c>
      <c r="D545" s="7" t="s">
        <v>168</v>
      </c>
      <c r="E545" s="7" t="s">
        <v>169</v>
      </c>
      <c r="F545" s="7" t="s">
        <v>213</v>
      </c>
      <c r="G545" s="7" t="s">
        <v>214</v>
      </c>
      <c r="H545" s="7" t="s">
        <v>170</v>
      </c>
      <c r="I545" s="7" t="s">
        <v>171</v>
      </c>
      <c r="J545" s="8"/>
      <c r="K545" s="9">
        <v>30</v>
      </c>
      <c r="L545" s="10" t="s">
        <v>22</v>
      </c>
      <c r="M545" s="11">
        <v>59.9</v>
      </c>
      <c r="N545" s="12" cm="1">
        <f t="array" ref="N545">SUM(K545*M545)</f>
        <v>1797</v>
      </c>
    </row>
    <row r="546" spans="1:14" ht="54.95" customHeight="1">
      <c r="A546" s="6"/>
      <c r="B546" s="7" t="s">
        <v>166</v>
      </c>
      <c r="C546" s="7" t="s">
        <v>167</v>
      </c>
      <c r="D546" s="7" t="s">
        <v>168</v>
      </c>
      <c r="E546" s="7" t="s">
        <v>169</v>
      </c>
      <c r="F546" s="7" t="s">
        <v>213</v>
      </c>
      <c r="G546" s="7" t="s">
        <v>214</v>
      </c>
      <c r="H546" s="7" t="s">
        <v>170</v>
      </c>
      <c r="I546" s="7" t="s">
        <v>171</v>
      </c>
      <c r="J546" s="8"/>
      <c r="K546" s="9">
        <v>20</v>
      </c>
      <c r="L546" s="10" t="s">
        <v>22</v>
      </c>
      <c r="M546" s="11">
        <v>59.9</v>
      </c>
      <c r="N546" s="12" cm="1">
        <f t="array" ref="N546">SUM(K546*M546)</f>
        <v>1198</v>
      </c>
    </row>
    <row r="547" spans="1:14" ht="54.95" customHeight="1">
      <c r="A547" s="6"/>
      <c r="B547" s="7" t="s">
        <v>166</v>
      </c>
      <c r="C547" s="7" t="s">
        <v>167</v>
      </c>
      <c r="D547" s="7" t="s">
        <v>168</v>
      </c>
      <c r="E547" s="7" t="s">
        <v>169</v>
      </c>
      <c r="F547" s="7" t="s">
        <v>213</v>
      </c>
      <c r="G547" s="7" t="s">
        <v>214</v>
      </c>
      <c r="H547" s="7" t="s">
        <v>170</v>
      </c>
      <c r="I547" s="7" t="s">
        <v>171</v>
      </c>
      <c r="J547" s="8"/>
      <c r="K547" s="9">
        <v>10</v>
      </c>
      <c r="L547" s="10" t="s">
        <v>22</v>
      </c>
      <c r="M547" s="11">
        <v>59.9</v>
      </c>
      <c r="N547" s="12" cm="1">
        <f t="array" ref="N547">SUM(K547*M547)</f>
        <v>599</v>
      </c>
    </row>
    <row r="548" spans="1:14" ht="54.95" customHeight="1">
      <c r="A548" s="6"/>
      <c r="B548" s="7" t="s">
        <v>166</v>
      </c>
      <c r="C548" s="7" t="s">
        <v>167</v>
      </c>
      <c r="D548" s="7" t="s">
        <v>168</v>
      </c>
      <c r="E548" s="7" t="s">
        <v>169</v>
      </c>
      <c r="F548" s="7" t="s">
        <v>27</v>
      </c>
      <c r="G548" s="7" t="s">
        <v>28</v>
      </c>
      <c r="H548" s="7" t="s">
        <v>170</v>
      </c>
      <c r="I548" s="7" t="s">
        <v>171</v>
      </c>
      <c r="J548" s="8"/>
      <c r="K548" s="9">
        <v>8</v>
      </c>
      <c r="L548" s="10" t="s">
        <v>22</v>
      </c>
      <c r="M548" s="11">
        <v>59.9</v>
      </c>
      <c r="N548" s="12" cm="1">
        <f t="array" ref="N548">SUM(K548*M548)</f>
        <v>479.2</v>
      </c>
    </row>
    <row r="549" spans="1:14" ht="54.95" customHeight="1">
      <c r="A549" s="6"/>
      <c r="B549" s="7" t="s">
        <v>166</v>
      </c>
      <c r="C549" s="7" t="s">
        <v>167</v>
      </c>
      <c r="D549" s="7" t="s">
        <v>168</v>
      </c>
      <c r="E549" s="7" t="s">
        <v>169</v>
      </c>
      <c r="F549" s="7" t="s">
        <v>27</v>
      </c>
      <c r="G549" s="7" t="s">
        <v>28</v>
      </c>
      <c r="H549" s="7" t="s">
        <v>170</v>
      </c>
      <c r="I549" s="7" t="s">
        <v>171</v>
      </c>
      <c r="J549" s="8"/>
      <c r="K549" s="9">
        <v>16</v>
      </c>
      <c r="L549" s="10" t="s">
        <v>22</v>
      </c>
      <c r="M549" s="11">
        <v>59.9</v>
      </c>
      <c r="N549" s="12" cm="1">
        <f t="array" ref="N549">SUM(K549*M549)</f>
        <v>958.4</v>
      </c>
    </row>
    <row r="550" spans="1:14" ht="54.95" customHeight="1">
      <c r="A550" s="6"/>
      <c r="B550" s="7" t="s">
        <v>166</v>
      </c>
      <c r="C550" s="7" t="s">
        <v>167</v>
      </c>
      <c r="D550" s="7" t="s">
        <v>168</v>
      </c>
      <c r="E550" s="7" t="s">
        <v>169</v>
      </c>
      <c r="F550" s="7" t="s">
        <v>27</v>
      </c>
      <c r="G550" s="7" t="s">
        <v>28</v>
      </c>
      <c r="H550" s="7" t="s">
        <v>170</v>
      </c>
      <c r="I550" s="7" t="s">
        <v>171</v>
      </c>
      <c r="J550" s="8"/>
      <c r="K550" s="9">
        <v>18</v>
      </c>
      <c r="L550" s="10" t="s">
        <v>22</v>
      </c>
      <c r="M550" s="11">
        <v>59.9</v>
      </c>
      <c r="N550" s="12" cm="1">
        <f t="array" ref="N550">SUM(K550*M550)</f>
        <v>1078.2</v>
      </c>
    </row>
    <row r="551" spans="1:14" ht="54.95" customHeight="1">
      <c r="A551" s="6"/>
      <c r="B551" s="7" t="s">
        <v>166</v>
      </c>
      <c r="C551" s="7" t="s">
        <v>167</v>
      </c>
      <c r="D551" s="7" t="s">
        <v>168</v>
      </c>
      <c r="E551" s="7" t="s">
        <v>169</v>
      </c>
      <c r="F551" s="7" t="s">
        <v>27</v>
      </c>
      <c r="G551" s="7" t="s">
        <v>28</v>
      </c>
      <c r="H551" s="7" t="s">
        <v>170</v>
      </c>
      <c r="I551" s="7" t="s">
        <v>171</v>
      </c>
      <c r="J551" s="8"/>
      <c r="K551" s="9">
        <v>18</v>
      </c>
      <c r="L551" s="10" t="s">
        <v>22</v>
      </c>
      <c r="M551" s="11">
        <v>59.9</v>
      </c>
      <c r="N551" s="12" cm="1">
        <f t="array" ref="N551">SUM(K551*M551)</f>
        <v>1078.2</v>
      </c>
    </row>
    <row r="552" spans="1:14" ht="54.95" customHeight="1">
      <c r="A552" s="6"/>
      <c r="B552" s="7" t="s">
        <v>166</v>
      </c>
      <c r="C552" s="7" t="s">
        <v>167</v>
      </c>
      <c r="D552" s="7" t="s">
        <v>168</v>
      </c>
      <c r="E552" s="7" t="s">
        <v>169</v>
      </c>
      <c r="F552" s="7" t="s">
        <v>27</v>
      </c>
      <c r="G552" s="7" t="s">
        <v>28</v>
      </c>
      <c r="H552" s="7" t="s">
        <v>170</v>
      </c>
      <c r="I552" s="7" t="s">
        <v>171</v>
      </c>
      <c r="J552" s="8"/>
      <c r="K552" s="9">
        <v>8</v>
      </c>
      <c r="L552" s="10" t="s">
        <v>22</v>
      </c>
      <c r="M552" s="11">
        <v>59.9</v>
      </c>
      <c r="N552" s="12" cm="1">
        <f t="array" ref="N552">SUM(K552*M552)</f>
        <v>479.2</v>
      </c>
    </row>
    <row r="553" spans="1:14" ht="54.95" customHeight="1">
      <c r="A553" s="6"/>
      <c r="B553" s="7" t="s">
        <v>166</v>
      </c>
      <c r="C553" s="7" t="s">
        <v>167</v>
      </c>
      <c r="D553" s="7" t="s">
        <v>168</v>
      </c>
      <c r="E553" s="7" t="s">
        <v>169</v>
      </c>
      <c r="F553" s="7" t="s">
        <v>27</v>
      </c>
      <c r="G553" s="7" t="s">
        <v>28</v>
      </c>
      <c r="H553" s="7" t="s">
        <v>170</v>
      </c>
      <c r="I553" s="7" t="s">
        <v>171</v>
      </c>
      <c r="J553" s="8"/>
      <c r="K553" s="9">
        <v>9</v>
      </c>
      <c r="L553" s="10" t="s">
        <v>22</v>
      </c>
      <c r="M553" s="11">
        <v>59.9</v>
      </c>
      <c r="N553" s="12" cm="1">
        <f t="array" ref="N553">SUM(K553*M553)</f>
        <v>539.1</v>
      </c>
    </row>
    <row r="554" spans="1:14" ht="54.95" customHeight="1">
      <c r="A554" s="6"/>
      <c r="B554" s="7" t="s">
        <v>215</v>
      </c>
      <c r="C554" s="7" t="s">
        <v>216</v>
      </c>
      <c r="D554" s="7" t="s">
        <v>59</v>
      </c>
      <c r="E554" s="7" t="s">
        <v>189</v>
      </c>
      <c r="F554" s="8"/>
      <c r="G554" s="8"/>
      <c r="H554" s="7" t="s">
        <v>63</v>
      </c>
      <c r="I554" s="7" t="s">
        <v>190</v>
      </c>
      <c r="J554" s="7" t="s">
        <v>53</v>
      </c>
      <c r="K554" s="9">
        <v>1</v>
      </c>
      <c r="L554" s="10" t="s">
        <v>22</v>
      </c>
      <c r="M554" s="11">
        <v>39.9</v>
      </c>
      <c r="N554" s="12" cm="1">
        <f t="array" ref="N554">SUM(K554*M554)</f>
        <v>39.9</v>
      </c>
    </row>
    <row r="555" spans="1:14" ht="54.95" customHeight="1">
      <c r="A555" s="6"/>
      <c r="B555" s="7" t="s">
        <v>215</v>
      </c>
      <c r="C555" s="7" t="s">
        <v>216</v>
      </c>
      <c r="D555" s="7" t="s">
        <v>59</v>
      </c>
      <c r="E555" s="7" t="s">
        <v>189</v>
      </c>
      <c r="F555" s="8"/>
      <c r="G555" s="8"/>
      <c r="H555" s="7" t="s">
        <v>63</v>
      </c>
      <c r="I555" s="7" t="s">
        <v>190</v>
      </c>
      <c r="J555" s="7" t="s">
        <v>54</v>
      </c>
      <c r="K555" s="9">
        <v>1</v>
      </c>
      <c r="L555" s="10" t="s">
        <v>22</v>
      </c>
      <c r="M555" s="11">
        <v>39.9</v>
      </c>
      <c r="N555" s="12" cm="1">
        <f t="array" ref="N555">SUM(K555*M555)</f>
        <v>39.9</v>
      </c>
    </row>
    <row r="556" spans="1:14" ht="54.95" customHeight="1">
      <c r="A556" s="6"/>
      <c r="B556" s="7" t="s">
        <v>215</v>
      </c>
      <c r="C556" s="7" t="s">
        <v>216</v>
      </c>
      <c r="D556" s="7" t="s">
        <v>59</v>
      </c>
      <c r="E556" s="7" t="s">
        <v>189</v>
      </c>
      <c r="F556" s="8"/>
      <c r="G556" s="8"/>
      <c r="H556" s="7" t="s">
        <v>63</v>
      </c>
      <c r="I556" s="7" t="s">
        <v>190</v>
      </c>
      <c r="J556" s="7" t="s">
        <v>55</v>
      </c>
      <c r="K556" s="9">
        <v>2</v>
      </c>
      <c r="L556" s="10" t="s">
        <v>22</v>
      </c>
      <c r="M556" s="11">
        <v>39.9</v>
      </c>
      <c r="N556" s="12" cm="1">
        <f t="array" ref="N556">SUM(K556*M556)</f>
        <v>79.8</v>
      </c>
    </row>
    <row r="557" spans="1:14" ht="54.95" customHeight="1">
      <c r="A557" s="6"/>
      <c r="B557" s="7" t="s">
        <v>215</v>
      </c>
      <c r="C557" s="7" t="s">
        <v>216</v>
      </c>
      <c r="D557" s="7" t="s">
        <v>59</v>
      </c>
      <c r="E557" s="7" t="s">
        <v>189</v>
      </c>
      <c r="F557" s="8"/>
      <c r="G557" s="8"/>
      <c r="H557" s="7" t="s">
        <v>63</v>
      </c>
      <c r="I557" s="7" t="s">
        <v>190</v>
      </c>
      <c r="J557" s="7" t="s">
        <v>56</v>
      </c>
      <c r="K557" s="9">
        <v>1</v>
      </c>
      <c r="L557" s="10" t="s">
        <v>22</v>
      </c>
      <c r="M557" s="11">
        <v>39.9</v>
      </c>
      <c r="N557" s="12" cm="1">
        <f t="array" ref="N557">SUM(K557*M557)</f>
        <v>39.9</v>
      </c>
    </row>
    <row r="558" spans="1:14" ht="54.95" customHeight="1">
      <c r="A558" s="6"/>
      <c r="B558" s="7" t="s">
        <v>215</v>
      </c>
      <c r="C558" s="7" t="s">
        <v>216</v>
      </c>
      <c r="D558" s="7" t="s">
        <v>59</v>
      </c>
      <c r="E558" s="7" t="s">
        <v>189</v>
      </c>
      <c r="F558" s="8"/>
      <c r="G558" s="8"/>
      <c r="H558" s="7" t="s">
        <v>63</v>
      </c>
      <c r="I558" s="7" t="s">
        <v>190</v>
      </c>
      <c r="J558" s="7" t="s">
        <v>38</v>
      </c>
      <c r="K558" s="9">
        <v>1</v>
      </c>
      <c r="L558" s="10" t="s">
        <v>22</v>
      </c>
      <c r="M558" s="11">
        <v>39.9</v>
      </c>
      <c r="N558" s="12" cm="1">
        <f t="array" ref="N558">SUM(K558*M558)</f>
        <v>39.9</v>
      </c>
    </row>
    <row r="559" spans="1:14" ht="54.95" customHeight="1">
      <c r="A559" s="6"/>
      <c r="B559" s="7" t="s">
        <v>215</v>
      </c>
      <c r="C559" s="7" t="s">
        <v>216</v>
      </c>
      <c r="D559" s="7" t="s">
        <v>59</v>
      </c>
      <c r="E559" s="7" t="s">
        <v>189</v>
      </c>
      <c r="F559" s="8"/>
      <c r="G559" s="8"/>
      <c r="H559" s="7" t="s">
        <v>63</v>
      </c>
      <c r="I559" s="7" t="s">
        <v>190</v>
      </c>
      <c r="J559" s="7" t="s">
        <v>39</v>
      </c>
      <c r="K559" s="9">
        <v>1</v>
      </c>
      <c r="L559" s="10" t="s">
        <v>22</v>
      </c>
      <c r="M559" s="11">
        <v>39.9</v>
      </c>
      <c r="N559" s="12" cm="1">
        <f t="array" ref="N559">SUM(K559*M559)</f>
        <v>39.9</v>
      </c>
    </row>
    <row r="560" spans="1:14" ht="54.95" customHeight="1">
      <c r="A560" s="6"/>
      <c r="B560" s="7" t="s">
        <v>215</v>
      </c>
      <c r="C560" s="7" t="s">
        <v>216</v>
      </c>
      <c r="D560" s="7" t="s">
        <v>59</v>
      </c>
      <c r="E560" s="7" t="s">
        <v>189</v>
      </c>
      <c r="F560" s="7" t="s">
        <v>79</v>
      </c>
      <c r="G560" s="7" t="s">
        <v>80</v>
      </c>
      <c r="H560" s="7" t="s">
        <v>63</v>
      </c>
      <c r="I560" s="7" t="s">
        <v>190</v>
      </c>
      <c r="J560" s="8"/>
      <c r="K560" s="9">
        <v>7</v>
      </c>
      <c r="L560" s="10" t="s">
        <v>22</v>
      </c>
      <c r="M560" s="11">
        <v>39.9</v>
      </c>
      <c r="N560" s="12" cm="1">
        <f t="array" ref="N560">SUM(K560*M560)</f>
        <v>279.3</v>
      </c>
    </row>
    <row r="561" spans="1:14" ht="54.95" customHeight="1">
      <c r="A561" s="6"/>
      <c r="B561" s="7" t="s">
        <v>215</v>
      </c>
      <c r="C561" s="7" t="s">
        <v>216</v>
      </c>
      <c r="D561" s="7" t="s">
        <v>59</v>
      </c>
      <c r="E561" s="7" t="s">
        <v>189</v>
      </c>
      <c r="F561" s="7" t="s">
        <v>79</v>
      </c>
      <c r="G561" s="7" t="s">
        <v>80</v>
      </c>
      <c r="H561" s="7" t="s">
        <v>63</v>
      </c>
      <c r="I561" s="7" t="s">
        <v>190</v>
      </c>
      <c r="J561" s="8"/>
      <c r="K561" s="9">
        <v>14</v>
      </c>
      <c r="L561" s="10" t="s">
        <v>22</v>
      </c>
      <c r="M561" s="11">
        <v>39.9</v>
      </c>
      <c r="N561" s="12" cm="1">
        <f t="array" ref="N561">SUM(K561*M561)</f>
        <v>558.6</v>
      </c>
    </row>
    <row r="562" spans="1:14" ht="54.95" customHeight="1">
      <c r="A562" s="6"/>
      <c r="B562" s="7" t="s">
        <v>215</v>
      </c>
      <c r="C562" s="7" t="s">
        <v>216</v>
      </c>
      <c r="D562" s="7" t="s">
        <v>59</v>
      </c>
      <c r="E562" s="7" t="s">
        <v>189</v>
      </c>
      <c r="F562" s="7" t="s">
        <v>79</v>
      </c>
      <c r="G562" s="7" t="s">
        <v>80</v>
      </c>
      <c r="H562" s="7" t="s">
        <v>63</v>
      </c>
      <c r="I562" s="7" t="s">
        <v>190</v>
      </c>
      <c r="J562" s="8"/>
      <c r="K562" s="9">
        <v>21</v>
      </c>
      <c r="L562" s="10" t="s">
        <v>22</v>
      </c>
      <c r="M562" s="11">
        <v>39.9</v>
      </c>
      <c r="N562" s="12" cm="1">
        <f t="array" ref="N562">SUM(K562*M562)</f>
        <v>837.9</v>
      </c>
    </row>
    <row r="563" spans="1:14" ht="54.95" customHeight="1">
      <c r="A563" s="6"/>
      <c r="B563" s="7" t="s">
        <v>215</v>
      </c>
      <c r="C563" s="7" t="s">
        <v>216</v>
      </c>
      <c r="D563" s="7" t="s">
        <v>59</v>
      </c>
      <c r="E563" s="7" t="s">
        <v>189</v>
      </c>
      <c r="F563" s="7" t="s">
        <v>79</v>
      </c>
      <c r="G563" s="7" t="s">
        <v>80</v>
      </c>
      <c r="H563" s="7" t="s">
        <v>63</v>
      </c>
      <c r="I563" s="7" t="s">
        <v>190</v>
      </c>
      <c r="J563" s="8"/>
      <c r="K563" s="9">
        <v>21</v>
      </c>
      <c r="L563" s="10" t="s">
        <v>22</v>
      </c>
      <c r="M563" s="11">
        <v>39.9</v>
      </c>
      <c r="N563" s="12" cm="1">
        <f t="array" ref="N563">SUM(K563*M563)</f>
        <v>837.9</v>
      </c>
    </row>
    <row r="564" spans="1:14" ht="54.95" customHeight="1">
      <c r="A564" s="6"/>
      <c r="B564" s="7" t="s">
        <v>215</v>
      </c>
      <c r="C564" s="7" t="s">
        <v>216</v>
      </c>
      <c r="D564" s="7" t="s">
        <v>59</v>
      </c>
      <c r="E564" s="7" t="s">
        <v>189</v>
      </c>
      <c r="F564" s="7" t="s">
        <v>79</v>
      </c>
      <c r="G564" s="7" t="s">
        <v>80</v>
      </c>
      <c r="H564" s="7" t="s">
        <v>63</v>
      </c>
      <c r="I564" s="7" t="s">
        <v>190</v>
      </c>
      <c r="J564" s="8"/>
      <c r="K564" s="9">
        <v>14</v>
      </c>
      <c r="L564" s="10" t="s">
        <v>22</v>
      </c>
      <c r="M564" s="11">
        <v>39.9</v>
      </c>
      <c r="N564" s="12" cm="1">
        <f t="array" ref="N564">SUM(K564*M564)</f>
        <v>558.6</v>
      </c>
    </row>
    <row r="565" spans="1:14" ht="54.95" customHeight="1">
      <c r="A565" s="6"/>
      <c r="B565" s="7" t="s">
        <v>215</v>
      </c>
      <c r="C565" s="7" t="s">
        <v>216</v>
      </c>
      <c r="D565" s="7" t="s">
        <v>59</v>
      </c>
      <c r="E565" s="7" t="s">
        <v>189</v>
      </c>
      <c r="F565" s="7" t="s">
        <v>79</v>
      </c>
      <c r="G565" s="7" t="s">
        <v>80</v>
      </c>
      <c r="H565" s="7" t="s">
        <v>63</v>
      </c>
      <c r="I565" s="7" t="s">
        <v>190</v>
      </c>
      <c r="J565" s="8"/>
      <c r="K565" s="9">
        <v>7</v>
      </c>
      <c r="L565" s="10" t="s">
        <v>22</v>
      </c>
      <c r="M565" s="11">
        <v>39.9</v>
      </c>
      <c r="N565" s="12" cm="1">
        <f t="array" ref="N565">SUM(K565*M565)</f>
        <v>279.3</v>
      </c>
    </row>
    <row r="566" spans="1:14" ht="54.95" customHeight="1">
      <c r="A566" s="6"/>
      <c r="B566" s="7" t="s">
        <v>215</v>
      </c>
      <c r="C566" s="7" t="s">
        <v>216</v>
      </c>
      <c r="D566" s="7" t="s">
        <v>59</v>
      </c>
      <c r="E566" s="7" t="s">
        <v>189</v>
      </c>
      <c r="F566" s="7" t="s">
        <v>27</v>
      </c>
      <c r="G566" s="7" t="s">
        <v>28</v>
      </c>
      <c r="H566" s="7" t="s">
        <v>63</v>
      </c>
      <c r="I566" s="7" t="s">
        <v>190</v>
      </c>
      <c r="J566" s="8"/>
      <c r="K566" s="9">
        <v>5</v>
      </c>
      <c r="L566" s="10" t="s">
        <v>22</v>
      </c>
      <c r="M566" s="11">
        <v>39.9</v>
      </c>
      <c r="N566" s="12" cm="1">
        <f t="array" ref="N566">SUM(K566*M566)</f>
        <v>199.5</v>
      </c>
    </row>
    <row r="567" spans="1:14" ht="54.95" customHeight="1">
      <c r="A567" s="6"/>
      <c r="B567" s="7" t="s">
        <v>215</v>
      </c>
      <c r="C567" s="7" t="s">
        <v>216</v>
      </c>
      <c r="D567" s="7" t="s">
        <v>59</v>
      </c>
      <c r="E567" s="7" t="s">
        <v>189</v>
      </c>
      <c r="F567" s="7" t="s">
        <v>27</v>
      </c>
      <c r="G567" s="7" t="s">
        <v>28</v>
      </c>
      <c r="H567" s="7" t="s">
        <v>63</v>
      </c>
      <c r="I567" s="7" t="s">
        <v>190</v>
      </c>
      <c r="J567" s="8"/>
      <c r="K567" s="9">
        <v>10</v>
      </c>
      <c r="L567" s="10" t="s">
        <v>22</v>
      </c>
      <c r="M567" s="11">
        <v>39.9</v>
      </c>
      <c r="N567" s="12" cm="1">
        <f t="array" ref="N567">SUM(K567*M567)</f>
        <v>399</v>
      </c>
    </row>
    <row r="568" spans="1:14" ht="54.95" customHeight="1">
      <c r="A568" s="6"/>
      <c r="B568" s="7" t="s">
        <v>215</v>
      </c>
      <c r="C568" s="7" t="s">
        <v>216</v>
      </c>
      <c r="D568" s="7" t="s">
        <v>59</v>
      </c>
      <c r="E568" s="7" t="s">
        <v>189</v>
      </c>
      <c r="F568" s="7" t="s">
        <v>27</v>
      </c>
      <c r="G568" s="7" t="s">
        <v>28</v>
      </c>
      <c r="H568" s="7" t="s">
        <v>63</v>
      </c>
      <c r="I568" s="7" t="s">
        <v>190</v>
      </c>
      <c r="J568" s="8"/>
      <c r="K568" s="9">
        <v>10</v>
      </c>
      <c r="L568" s="10" t="s">
        <v>22</v>
      </c>
      <c r="M568" s="11">
        <v>39.9</v>
      </c>
      <c r="N568" s="12" cm="1">
        <f t="array" ref="N568">SUM(K568*M568)</f>
        <v>399</v>
      </c>
    </row>
    <row r="569" spans="1:14" ht="54.95" customHeight="1">
      <c r="A569" s="6"/>
      <c r="B569" s="7" t="s">
        <v>215</v>
      </c>
      <c r="C569" s="7" t="s">
        <v>216</v>
      </c>
      <c r="D569" s="7" t="s">
        <v>59</v>
      </c>
      <c r="E569" s="7" t="s">
        <v>189</v>
      </c>
      <c r="F569" s="7" t="s">
        <v>27</v>
      </c>
      <c r="G569" s="7" t="s">
        <v>28</v>
      </c>
      <c r="H569" s="7" t="s">
        <v>63</v>
      </c>
      <c r="I569" s="7" t="s">
        <v>190</v>
      </c>
      <c r="J569" s="8"/>
      <c r="K569" s="9">
        <v>10</v>
      </c>
      <c r="L569" s="10" t="s">
        <v>22</v>
      </c>
      <c r="M569" s="11">
        <v>39.9</v>
      </c>
      <c r="N569" s="12" cm="1">
        <f t="array" ref="N569">SUM(K569*M569)</f>
        <v>399</v>
      </c>
    </row>
    <row r="570" spans="1:14" ht="54.95" customHeight="1">
      <c r="A570" s="6"/>
      <c r="B570" s="7" t="s">
        <v>215</v>
      </c>
      <c r="C570" s="7" t="s">
        <v>216</v>
      </c>
      <c r="D570" s="7" t="s">
        <v>59</v>
      </c>
      <c r="E570" s="7" t="s">
        <v>189</v>
      </c>
      <c r="F570" s="7" t="s">
        <v>27</v>
      </c>
      <c r="G570" s="7" t="s">
        <v>28</v>
      </c>
      <c r="H570" s="7" t="s">
        <v>63</v>
      </c>
      <c r="I570" s="7" t="s">
        <v>190</v>
      </c>
      <c r="J570" s="8"/>
      <c r="K570" s="9">
        <v>5</v>
      </c>
      <c r="L570" s="10" t="s">
        <v>22</v>
      </c>
      <c r="M570" s="11">
        <v>39.9</v>
      </c>
      <c r="N570" s="12" cm="1">
        <f t="array" ref="N570">SUM(K570*M570)</f>
        <v>199.5</v>
      </c>
    </row>
    <row r="571" spans="1:14" ht="54.95" customHeight="1">
      <c r="A571" s="6"/>
      <c r="B571" s="7" t="s">
        <v>215</v>
      </c>
      <c r="C571" s="7" t="s">
        <v>216</v>
      </c>
      <c r="D571" s="7" t="s">
        <v>59</v>
      </c>
      <c r="E571" s="7" t="s">
        <v>189</v>
      </c>
      <c r="F571" s="7" t="s">
        <v>27</v>
      </c>
      <c r="G571" s="7" t="s">
        <v>28</v>
      </c>
      <c r="H571" s="7" t="s">
        <v>63</v>
      </c>
      <c r="I571" s="7" t="s">
        <v>190</v>
      </c>
      <c r="J571" s="8"/>
      <c r="K571" s="9">
        <v>5</v>
      </c>
      <c r="L571" s="10" t="s">
        <v>22</v>
      </c>
      <c r="M571" s="11">
        <v>39.9</v>
      </c>
      <c r="N571" s="12" cm="1">
        <f t="array" ref="N571">SUM(K571*M571)</f>
        <v>199.5</v>
      </c>
    </row>
    <row r="572" spans="1:14" ht="54.95" customHeight="1">
      <c r="A572" s="6"/>
      <c r="B572" s="7" t="s">
        <v>215</v>
      </c>
      <c r="C572" s="7" t="s">
        <v>216</v>
      </c>
      <c r="D572" s="7" t="s">
        <v>59</v>
      </c>
      <c r="E572" s="7" t="s">
        <v>217</v>
      </c>
      <c r="F572" s="8"/>
      <c r="G572" s="8"/>
      <c r="H572" s="7" t="s">
        <v>63</v>
      </c>
      <c r="I572" s="7" t="s">
        <v>218</v>
      </c>
      <c r="J572" s="7" t="s">
        <v>54</v>
      </c>
      <c r="K572" s="9">
        <v>1</v>
      </c>
      <c r="L572" s="10" t="s">
        <v>22</v>
      </c>
      <c r="M572" s="11">
        <v>39.9</v>
      </c>
      <c r="N572" s="12" cm="1">
        <f t="array" ref="N572">SUM(K572*M572)</f>
        <v>39.9</v>
      </c>
    </row>
    <row r="573" spans="1:14" ht="54.95" customHeight="1">
      <c r="A573" s="6"/>
      <c r="B573" s="7" t="s">
        <v>219</v>
      </c>
      <c r="C573" s="7" t="s">
        <v>220</v>
      </c>
      <c r="D573" s="7" t="s">
        <v>94</v>
      </c>
      <c r="E573" s="7" t="s">
        <v>221</v>
      </c>
      <c r="F573" s="8"/>
      <c r="G573" s="8"/>
      <c r="H573" s="7" t="s">
        <v>95</v>
      </c>
      <c r="I573" s="7" t="s">
        <v>222</v>
      </c>
      <c r="J573" s="7" t="s">
        <v>41</v>
      </c>
      <c r="K573" s="9">
        <v>1</v>
      </c>
      <c r="L573" s="10" t="s">
        <v>22</v>
      </c>
      <c r="M573" s="11">
        <v>79.900000000000006</v>
      </c>
      <c r="N573" s="12" cm="1">
        <f t="array" ref="N573">SUM(K573*M573)</f>
        <v>79.900000000000006</v>
      </c>
    </row>
    <row r="574" spans="1:14" ht="54.95" customHeight="1">
      <c r="A574" s="6"/>
      <c r="B574" s="7" t="s">
        <v>180</v>
      </c>
      <c r="C574" s="7" t="s">
        <v>181</v>
      </c>
      <c r="D574" s="7" t="s">
        <v>67</v>
      </c>
      <c r="E574" s="7" t="s">
        <v>182</v>
      </c>
      <c r="F574" s="7" t="s">
        <v>213</v>
      </c>
      <c r="G574" s="7" t="s">
        <v>214</v>
      </c>
      <c r="H574" s="7" t="s">
        <v>70</v>
      </c>
      <c r="I574" s="7" t="s">
        <v>183</v>
      </c>
      <c r="J574" s="8"/>
      <c r="K574" s="9">
        <v>10</v>
      </c>
      <c r="L574" s="10" t="s">
        <v>22</v>
      </c>
      <c r="M574" s="11">
        <v>49.9</v>
      </c>
      <c r="N574" s="12" cm="1">
        <f t="array" ref="N574">SUM(K574*M574)</f>
        <v>499</v>
      </c>
    </row>
    <row r="575" spans="1:14" ht="54.95" customHeight="1">
      <c r="A575" s="6"/>
      <c r="B575" s="7" t="s">
        <v>180</v>
      </c>
      <c r="C575" s="7" t="s">
        <v>181</v>
      </c>
      <c r="D575" s="7" t="s">
        <v>67</v>
      </c>
      <c r="E575" s="7" t="s">
        <v>182</v>
      </c>
      <c r="F575" s="7" t="s">
        <v>213</v>
      </c>
      <c r="G575" s="7" t="s">
        <v>214</v>
      </c>
      <c r="H575" s="7" t="s">
        <v>70</v>
      </c>
      <c r="I575" s="7" t="s">
        <v>183</v>
      </c>
      <c r="J575" s="8"/>
      <c r="K575" s="9">
        <v>20</v>
      </c>
      <c r="L575" s="10" t="s">
        <v>22</v>
      </c>
      <c r="M575" s="11">
        <v>49.9</v>
      </c>
      <c r="N575" s="12" cm="1">
        <f t="array" ref="N575">SUM(K575*M575)</f>
        <v>998</v>
      </c>
    </row>
    <row r="576" spans="1:14" ht="54.95" customHeight="1">
      <c r="A576" s="6"/>
      <c r="B576" s="7" t="s">
        <v>180</v>
      </c>
      <c r="C576" s="7" t="s">
        <v>181</v>
      </c>
      <c r="D576" s="7" t="s">
        <v>67</v>
      </c>
      <c r="E576" s="7" t="s">
        <v>182</v>
      </c>
      <c r="F576" s="7" t="s">
        <v>213</v>
      </c>
      <c r="G576" s="7" t="s">
        <v>214</v>
      </c>
      <c r="H576" s="7" t="s">
        <v>70</v>
      </c>
      <c r="I576" s="7" t="s">
        <v>183</v>
      </c>
      <c r="J576" s="8"/>
      <c r="K576" s="9">
        <v>30</v>
      </c>
      <c r="L576" s="10" t="s">
        <v>22</v>
      </c>
      <c r="M576" s="11">
        <v>49.9</v>
      </c>
      <c r="N576" s="12" cm="1">
        <f t="array" ref="N576">SUM(K576*M576)</f>
        <v>1497</v>
      </c>
    </row>
    <row r="577" spans="1:14" ht="54.95" customHeight="1">
      <c r="A577" s="6"/>
      <c r="B577" s="7" t="s">
        <v>180</v>
      </c>
      <c r="C577" s="7" t="s">
        <v>181</v>
      </c>
      <c r="D577" s="7" t="s">
        <v>67</v>
      </c>
      <c r="E577" s="7" t="s">
        <v>182</v>
      </c>
      <c r="F577" s="7" t="s">
        <v>213</v>
      </c>
      <c r="G577" s="7" t="s">
        <v>214</v>
      </c>
      <c r="H577" s="7" t="s">
        <v>70</v>
      </c>
      <c r="I577" s="7" t="s">
        <v>183</v>
      </c>
      <c r="J577" s="8"/>
      <c r="K577" s="9">
        <v>30</v>
      </c>
      <c r="L577" s="10" t="s">
        <v>22</v>
      </c>
      <c r="M577" s="11">
        <v>49.9</v>
      </c>
      <c r="N577" s="12" cm="1">
        <f t="array" ref="N577">SUM(K577*M577)</f>
        <v>1497</v>
      </c>
    </row>
    <row r="578" spans="1:14" ht="54.95" customHeight="1">
      <c r="A578" s="6"/>
      <c r="B578" s="7" t="s">
        <v>180</v>
      </c>
      <c r="C578" s="7" t="s">
        <v>181</v>
      </c>
      <c r="D578" s="7" t="s">
        <v>67</v>
      </c>
      <c r="E578" s="7" t="s">
        <v>182</v>
      </c>
      <c r="F578" s="7" t="s">
        <v>213</v>
      </c>
      <c r="G578" s="7" t="s">
        <v>214</v>
      </c>
      <c r="H578" s="7" t="s">
        <v>70</v>
      </c>
      <c r="I578" s="7" t="s">
        <v>183</v>
      </c>
      <c r="J578" s="8"/>
      <c r="K578" s="9">
        <v>20</v>
      </c>
      <c r="L578" s="10" t="s">
        <v>22</v>
      </c>
      <c r="M578" s="11">
        <v>49.9</v>
      </c>
      <c r="N578" s="12" cm="1">
        <f t="array" ref="N578">SUM(K578*M578)</f>
        <v>998</v>
      </c>
    </row>
    <row r="579" spans="1:14" ht="54.95" customHeight="1">
      <c r="A579" s="6"/>
      <c r="B579" s="7" t="s">
        <v>180</v>
      </c>
      <c r="C579" s="7" t="s">
        <v>181</v>
      </c>
      <c r="D579" s="7" t="s">
        <v>67</v>
      </c>
      <c r="E579" s="7" t="s">
        <v>182</v>
      </c>
      <c r="F579" s="7" t="s">
        <v>213</v>
      </c>
      <c r="G579" s="7" t="s">
        <v>214</v>
      </c>
      <c r="H579" s="7" t="s">
        <v>70</v>
      </c>
      <c r="I579" s="7" t="s">
        <v>183</v>
      </c>
      <c r="J579" s="8"/>
      <c r="K579" s="9">
        <v>10</v>
      </c>
      <c r="L579" s="10" t="s">
        <v>22</v>
      </c>
      <c r="M579" s="11">
        <v>49.9</v>
      </c>
      <c r="N579" s="12" cm="1">
        <f t="array" ref="N579">SUM(K579*M579)</f>
        <v>499</v>
      </c>
    </row>
    <row r="580" spans="1:14" ht="54.95" customHeight="1">
      <c r="A580" s="6"/>
      <c r="B580" s="7" t="s">
        <v>180</v>
      </c>
      <c r="C580" s="7" t="s">
        <v>181</v>
      </c>
      <c r="D580" s="7" t="s">
        <v>67</v>
      </c>
      <c r="E580" s="7" t="s">
        <v>182</v>
      </c>
      <c r="F580" s="7" t="s">
        <v>27</v>
      </c>
      <c r="G580" s="7" t="s">
        <v>28</v>
      </c>
      <c r="H580" s="7" t="s">
        <v>70</v>
      </c>
      <c r="I580" s="7" t="s">
        <v>183</v>
      </c>
      <c r="J580" s="8"/>
      <c r="K580" s="9">
        <v>1</v>
      </c>
      <c r="L580" s="10" t="s">
        <v>22</v>
      </c>
      <c r="M580" s="11">
        <v>49.9</v>
      </c>
      <c r="N580" s="12" cm="1">
        <f t="array" ref="N580">SUM(K580*M580)</f>
        <v>49.9</v>
      </c>
    </row>
    <row r="581" spans="1:14" ht="54.95" customHeight="1">
      <c r="A581" s="6"/>
      <c r="B581" s="7" t="s">
        <v>180</v>
      </c>
      <c r="C581" s="7" t="s">
        <v>181</v>
      </c>
      <c r="D581" s="7" t="s">
        <v>67</v>
      </c>
      <c r="E581" s="7" t="s">
        <v>182</v>
      </c>
      <c r="F581" s="7" t="s">
        <v>27</v>
      </c>
      <c r="G581" s="7" t="s">
        <v>28</v>
      </c>
      <c r="H581" s="7" t="s">
        <v>70</v>
      </c>
      <c r="I581" s="7" t="s">
        <v>183</v>
      </c>
      <c r="J581" s="8"/>
      <c r="K581" s="9">
        <v>2</v>
      </c>
      <c r="L581" s="10" t="s">
        <v>22</v>
      </c>
      <c r="M581" s="11">
        <v>49.9</v>
      </c>
      <c r="N581" s="12" cm="1">
        <f t="array" ref="N581">SUM(K581*M581)</f>
        <v>99.8</v>
      </c>
    </row>
    <row r="582" spans="1:14" ht="54.95" customHeight="1">
      <c r="A582" s="6"/>
      <c r="B582" s="7" t="s">
        <v>180</v>
      </c>
      <c r="C582" s="7" t="s">
        <v>181</v>
      </c>
      <c r="D582" s="7" t="s">
        <v>67</v>
      </c>
      <c r="E582" s="7" t="s">
        <v>182</v>
      </c>
      <c r="F582" s="7" t="s">
        <v>27</v>
      </c>
      <c r="G582" s="7" t="s">
        <v>28</v>
      </c>
      <c r="H582" s="7" t="s">
        <v>70</v>
      </c>
      <c r="I582" s="7" t="s">
        <v>183</v>
      </c>
      <c r="J582" s="8"/>
      <c r="K582" s="9">
        <v>2</v>
      </c>
      <c r="L582" s="10" t="s">
        <v>22</v>
      </c>
      <c r="M582" s="11">
        <v>49.9</v>
      </c>
      <c r="N582" s="12" cm="1">
        <f t="array" ref="N582">SUM(K582*M582)</f>
        <v>99.8</v>
      </c>
    </row>
    <row r="583" spans="1:14" ht="54.95" customHeight="1">
      <c r="A583" s="6"/>
      <c r="B583" s="7" t="s">
        <v>180</v>
      </c>
      <c r="C583" s="7" t="s">
        <v>181</v>
      </c>
      <c r="D583" s="7" t="s">
        <v>67</v>
      </c>
      <c r="E583" s="7" t="s">
        <v>182</v>
      </c>
      <c r="F583" s="7" t="s">
        <v>27</v>
      </c>
      <c r="G583" s="7" t="s">
        <v>28</v>
      </c>
      <c r="H583" s="7" t="s">
        <v>70</v>
      </c>
      <c r="I583" s="7" t="s">
        <v>183</v>
      </c>
      <c r="J583" s="8"/>
      <c r="K583" s="9">
        <v>2</v>
      </c>
      <c r="L583" s="10" t="s">
        <v>22</v>
      </c>
      <c r="M583" s="11">
        <v>49.9</v>
      </c>
      <c r="N583" s="12" cm="1">
        <f t="array" ref="N583">SUM(K583*M583)</f>
        <v>99.8</v>
      </c>
    </row>
    <row r="584" spans="1:14" ht="54.95" customHeight="1">
      <c r="A584" s="6"/>
      <c r="B584" s="7" t="s">
        <v>180</v>
      </c>
      <c r="C584" s="7" t="s">
        <v>181</v>
      </c>
      <c r="D584" s="7" t="s">
        <v>67</v>
      </c>
      <c r="E584" s="7" t="s">
        <v>182</v>
      </c>
      <c r="F584" s="7" t="s">
        <v>27</v>
      </c>
      <c r="G584" s="7" t="s">
        <v>28</v>
      </c>
      <c r="H584" s="7" t="s">
        <v>70</v>
      </c>
      <c r="I584" s="7" t="s">
        <v>183</v>
      </c>
      <c r="J584" s="8"/>
      <c r="K584" s="9">
        <v>1</v>
      </c>
      <c r="L584" s="10" t="s">
        <v>22</v>
      </c>
      <c r="M584" s="11">
        <v>49.9</v>
      </c>
      <c r="N584" s="12" cm="1">
        <f t="array" ref="N584">SUM(K584*M584)</f>
        <v>49.9</v>
      </c>
    </row>
    <row r="585" spans="1:14" ht="54.95" customHeight="1">
      <c r="A585" s="6"/>
      <c r="B585" s="7" t="s">
        <v>180</v>
      </c>
      <c r="C585" s="7" t="s">
        <v>181</v>
      </c>
      <c r="D585" s="7" t="s">
        <v>67</v>
      </c>
      <c r="E585" s="7" t="s">
        <v>182</v>
      </c>
      <c r="F585" s="7" t="s">
        <v>27</v>
      </c>
      <c r="G585" s="7" t="s">
        <v>28</v>
      </c>
      <c r="H585" s="7" t="s">
        <v>70</v>
      </c>
      <c r="I585" s="7" t="s">
        <v>183</v>
      </c>
      <c r="J585" s="8"/>
      <c r="K585" s="9">
        <v>1</v>
      </c>
      <c r="L585" s="10" t="s">
        <v>22</v>
      </c>
      <c r="M585" s="11">
        <v>49.9</v>
      </c>
      <c r="N585" s="12" cm="1">
        <f t="array" ref="N585">SUM(K585*M585)</f>
        <v>49.9</v>
      </c>
    </row>
    <row r="586" spans="1:14" ht="54.95" customHeight="1">
      <c r="A586" s="6"/>
      <c r="B586" s="7" t="s">
        <v>180</v>
      </c>
      <c r="C586" s="7" t="s">
        <v>181</v>
      </c>
      <c r="D586" s="7" t="s">
        <v>67</v>
      </c>
      <c r="E586" s="7" t="s">
        <v>184</v>
      </c>
      <c r="F586" s="7" t="s">
        <v>213</v>
      </c>
      <c r="G586" s="7" t="s">
        <v>214</v>
      </c>
      <c r="H586" s="7" t="s">
        <v>70</v>
      </c>
      <c r="I586" s="7" t="s">
        <v>185</v>
      </c>
      <c r="J586" s="8"/>
      <c r="K586" s="9">
        <v>9</v>
      </c>
      <c r="L586" s="10" t="s">
        <v>22</v>
      </c>
      <c r="M586" s="11">
        <v>49.9</v>
      </c>
      <c r="N586" s="12" cm="1">
        <f t="array" ref="N586">SUM(K586*M586)</f>
        <v>449.09999999999997</v>
      </c>
    </row>
    <row r="587" spans="1:14" ht="54.95" customHeight="1">
      <c r="A587" s="6"/>
      <c r="B587" s="7" t="s">
        <v>180</v>
      </c>
      <c r="C587" s="7" t="s">
        <v>181</v>
      </c>
      <c r="D587" s="7" t="s">
        <v>67</v>
      </c>
      <c r="E587" s="7" t="s">
        <v>184</v>
      </c>
      <c r="F587" s="7" t="s">
        <v>213</v>
      </c>
      <c r="G587" s="7" t="s">
        <v>214</v>
      </c>
      <c r="H587" s="7" t="s">
        <v>70</v>
      </c>
      <c r="I587" s="7" t="s">
        <v>185</v>
      </c>
      <c r="J587" s="8"/>
      <c r="K587" s="9">
        <v>18</v>
      </c>
      <c r="L587" s="10" t="s">
        <v>22</v>
      </c>
      <c r="M587" s="11">
        <v>49.9</v>
      </c>
      <c r="N587" s="12" cm="1">
        <f t="array" ref="N587">SUM(K587*M587)</f>
        <v>898.19999999999993</v>
      </c>
    </row>
    <row r="588" spans="1:14" ht="54.95" customHeight="1">
      <c r="A588" s="6"/>
      <c r="B588" s="7" t="s">
        <v>180</v>
      </c>
      <c r="C588" s="7" t="s">
        <v>181</v>
      </c>
      <c r="D588" s="7" t="s">
        <v>67</v>
      </c>
      <c r="E588" s="7" t="s">
        <v>184</v>
      </c>
      <c r="F588" s="7" t="s">
        <v>213</v>
      </c>
      <c r="G588" s="7" t="s">
        <v>214</v>
      </c>
      <c r="H588" s="7" t="s">
        <v>70</v>
      </c>
      <c r="I588" s="7" t="s">
        <v>185</v>
      </c>
      <c r="J588" s="8"/>
      <c r="K588" s="9">
        <v>27</v>
      </c>
      <c r="L588" s="10" t="s">
        <v>22</v>
      </c>
      <c r="M588" s="11">
        <v>49.9</v>
      </c>
      <c r="N588" s="12" cm="1">
        <f t="array" ref="N588">SUM(K588*M588)</f>
        <v>1347.3</v>
      </c>
    </row>
    <row r="589" spans="1:14" ht="54.95" customHeight="1">
      <c r="A589" s="6"/>
      <c r="B589" s="7" t="s">
        <v>180</v>
      </c>
      <c r="C589" s="7" t="s">
        <v>181</v>
      </c>
      <c r="D589" s="7" t="s">
        <v>67</v>
      </c>
      <c r="E589" s="7" t="s">
        <v>184</v>
      </c>
      <c r="F589" s="7" t="s">
        <v>213</v>
      </c>
      <c r="G589" s="7" t="s">
        <v>214</v>
      </c>
      <c r="H589" s="7" t="s">
        <v>70</v>
      </c>
      <c r="I589" s="7" t="s">
        <v>185</v>
      </c>
      <c r="J589" s="8"/>
      <c r="K589" s="9">
        <v>27</v>
      </c>
      <c r="L589" s="10" t="s">
        <v>22</v>
      </c>
      <c r="M589" s="11">
        <v>49.9</v>
      </c>
      <c r="N589" s="12" cm="1">
        <f t="array" ref="N589">SUM(K589*M589)</f>
        <v>1347.3</v>
      </c>
    </row>
    <row r="590" spans="1:14" ht="54.95" customHeight="1">
      <c r="A590" s="6"/>
      <c r="B590" s="7" t="s">
        <v>180</v>
      </c>
      <c r="C590" s="7" t="s">
        <v>181</v>
      </c>
      <c r="D590" s="7" t="s">
        <v>67</v>
      </c>
      <c r="E590" s="7" t="s">
        <v>184</v>
      </c>
      <c r="F590" s="7" t="s">
        <v>213</v>
      </c>
      <c r="G590" s="7" t="s">
        <v>214</v>
      </c>
      <c r="H590" s="7" t="s">
        <v>70</v>
      </c>
      <c r="I590" s="7" t="s">
        <v>185</v>
      </c>
      <c r="J590" s="8"/>
      <c r="K590" s="9">
        <v>18</v>
      </c>
      <c r="L590" s="10" t="s">
        <v>22</v>
      </c>
      <c r="M590" s="11">
        <v>49.9</v>
      </c>
      <c r="N590" s="12" cm="1">
        <f t="array" ref="N590">SUM(K590*M590)</f>
        <v>898.19999999999993</v>
      </c>
    </row>
    <row r="591" spans="1:14" ht="54.95" customHeight="1">
      <c r="A591" s="6"/>
      <c r="B591" s="7" t="s">
        <v>180</v>
      </c>
      <c r="C591" s="7" t="s">
        <v>181</v>
      </c>
      <c r="D591" s="7" t="s">
        <v>67</v>
      </c>
      <c r="E591" s="7" t="s">
        <v>184</v>
      </c>
      <c r="F591" s="7" t="s">
        <v>213</v>
      </c>
      <c r="G591" s="7" t="s">
        <v>214</v>
      </c>
      <c r="H591" s="7" t="s">
        <v>70</v>
      </c>
      <c r="I591" s="7" t="s">
        <v>185</v>
      </c>
      <c r="J591" s="8"/>
      <c r="K591" s="9">
        <v>9</v>
      </c>
      <c r="L591" s="10" t="s">
        <v>22</v>
      </c>
      <c r="M591" s="11">
        <v>49.9</v>
      </c>
      <c r="N591" s="12" cm="1">
        <f t="array" ref="N591">SUM(K591*M591)</f>
        <v>449.09999999999997</v>
      </c>
    </row>
    <row r="592" spans="1:14" ht="54.95" customHeight="1">
      <c r="A592" s="6"/>
      <c r="B592" s="7" t="s">
        <v>223</v>
      </c>
      <c r="C592" s="7" t="s">
        <v>224</v>
      </c>
      <c r="D592" s="7" t="s">
        <v>111</v>
      </c>
      <c r="E592" s="7" t="s">
        <v>225</v>
      </c>
      <c r="F592" s="8"/>
      <c r="G592" s="8"/>
      <c r="H592" s="7" t="s">
        <v>112</v>
      </c>
      <c r="I592" s="7" t="s">
        <v>226</v>
      </c>
      <c r="J592" s="7" t="s">
        <v>53</v>
      </c>
      <c r="K592" s="9">
        <v>2</v>
      </c>
      <c r="L592" s="10" t="s">
        <v>22</v>
      </c>
      <c r="M592" s="11">
        <v>49.9</v>
      </c>
      <c r="N592" s="12" cm="1">
        <f t="array" ref="N592">SUM(K592*M592)</f>
        <v>99.8</v>
      </c>
    </row>
    <row r="593" spans="1:14" ht="54.95" customHeight="1">
      <c r="A593" s="6"/>
      <c r="B593" s="7" t="s">
        <v>223</v>
      </c>
      <c r="C593" s="7" t="s">
        <v>224</v>
      </c>
      <c r="D593" s="7" t="s">
        <v>111</v>
      </c>
      <c r="E593" s="7" t="s">
        <v>225</v>
      </c>
      <c r="F593" s="8"/>
      <c r="G593" s="8"/>
      <c r="H593" s="7" t="s">
        <v>112</v>
      </c>
      <c r="I593" s="7" t="s">
        <v>226</v>
      </c>
      <c r="J593" s="7" t="s">
        <v>54</v>
      </c>
      <c r="K593" s="9">
        <v>2</v>
      </c>
      <c r="L593" s="10" t="s">
        <v>22</v>
      </c>
      <c r="M593" s="11">
        <v>49.9</v>
      </c>
      <c r="N593" s="12" cm="1">
        <f t="array" ref="N593">SUM(K593*M593)</f>
        <v>99.8</v>
      </c>
    </row>
    <row r="594" spans="1:14" ht="54.95" customHeight="1">
      <c r="A594" s="6"/>
      <c r="B594" s="7" t="s">
        <v>223</v>
      </c>
      <c r="C594" s="7" t="s">
        <v>224</v>
      </c>
      <c r="D594" s="7" t="s">
        <v>111</v>
      </c>
      <c r="E594" s="7" t="s">
        <v>225</v>
      </c>
      <c r="F594" s="8"/>
      <c r="G594" s="8"/>
      <c r="H594" s="7" t="s">
        <v>112</v>
      </c>
      <c r="I594" s="7" t="s">
        <v>226</v>
      </c>
      <c r="J594" s="7" t="s">
        <v>55</v>
      </c>
      <c r="K594" s="9">
        <v>2</v>
      </c>
      <c r="L594" s="10" t="s">
        <v>22</v>
      </c>
      <c r="M594" s="11">
        <v>49.9</v>
      </c>
      <c r="N594" s="12" cm="1">
        <f t="array" ref="N594">SUM(K594*M594)</f>
        <v>99.8</v>
      </c>
    </row>
    <row r="595" spans="1:14" ht="54.95" customHeight="1">
      <c r="A595" s="6"/>
      <c r="B595" s="7" t="s">
        <v>223</v>
      </c>
      <c r="C595" s="7" t="s">
        <v>224</v>
      </c>
      <c r="D595" s="7" t="s">
        <v>111</v>
      </c>
      <c r="E595" s="7" t="s">
        <v>225</v>
      </c>
      <c r="F595" s="8"/>
      <c r="G595" s="8"/>
      <c r="H595" s="7" t="s">
        <v>112</v>
      </c>
      <c r="I595" s="7" t="s">
        <v>226</v>
      </c>
      <c r="J595" s="7" t="s">
        <v>56</v>
      </c>
      <c r="K595" s="9">
        <v>1</v>
      </c>
      <c r="L595" s="10" t="s">
        <v>22</v>
      </c>
      <c r="M595" s="11">
        <v>49.9</v>
      </c>
      <c r="N595" s="12" cm="1">
        <f t="array" ref="N595">SUM(K595*M595)</f>
        <v>49.9</v>
      </c>
    </row>
    <row r="596" spans="1:14" ht="54.95" customHeight="1">
      <c r="A596" s="6"/>
      <c r="B596" s="7" t="s">
        <v>223</v>
      </c>
      <c r="C596" s="7" t="s">
        <v>224</v>
      </c>
      <c r="D596" s="7" t="s">
        <v>111</v>
      </c>
      <c r="E596" s="7" t="s">
        <v>225</v>
      </c>
      <c r="F596" s="8"/>
      <c r="G596" s="8"/>
      <c r="H596" s="7" t="s">
        <v>112</v>
      </c>
      <c r="I596" s="7" t="s">
        <v>226</v>
      </c>
      <c r="J596" s="7" t="s">
        <v>38</v>
      </c>
      <c r="K596" s="9">
        <v>1</v>
      </c>
      <c r="L596" s="10" t="s">
        <v>22</v>
      </c>
      <c r="M596" s="11">
        <v>49.9</v>
      </c>
      <c r="N596" s="12" cm="1">
        <f t="array" ref="N596">SUM(K596*M596)</f>
        <v>49.9</v>
      </c>
    </row>
    <row r="597" spans="1:14" ht="54.95" customHeight="1">
      <c r="A597" s="6"/>
      <c r="B597" s="7" t="s">
        <v>223</v>
      </c>
      <c r="C597" s="7" t="s">
        <v>224</v>
      </c>
      <c r="D597" s="7" t="s">
        <v>111</v>
      </c>
      <c r="E597" s="7" t="s">
        <v>225</v>
      </c>
      <c r="F597" s="7" t="s">
        <v>213</v>
      </c>
      <c r="G597" s="7" t="s">
        <v>214</v>
      </c>
      <c r="H597" s="7" t="s">
        <v>112</v>
      </c>
      <c r="I597" s="7" t="s">
        <v>226</v>
      </c>
      <c r="J597" s="8"/>
      <c r="K597" s="9">
        <v>17</v>
      </c>
      <c r="L597" s="10" t="s">
        <v>22</v>
      </c>
      <c r="M597" s="11">
        <v>49.9</v>
      </c>
      <c r="N597" s="12" cm="1">
        <f t="array" ref="N597">SUM(K597*M597)</f>
        <v>848.3</v>
      </c>
    </row>
    <row r="598" spans="1:14" ht="54.95" customHeight="1">
      <c r="A598" s="6"/>
      <c r="B598" s="7" t="s">
        <v>223</v>
      </c>
      <c r="C598" s="7" t="s">
        <v>224</v>
      </c>
      <c r="D598" s="7" t="s">
        <v>111</v>
      </c>
      <c r="E598" s="7" t="s">
        <v>225</v>
      </c>
      <c r="F598" s="7" t="s">
        <v>213</v>
      </c>
      <c r="G598" s="7" t="s">
        <v>214</v>
      </c>
      <c r="H598" s="7" t="s">
        <v>112</v>
      </c>
      <c r="I598" s="7" t="s">
        <v>226</v>
      </c>
      <c r="J598" s="8"/>
      <c r="K598" s="9">
        <v>34</v>
      </c>
      <c r="L598" s="10" t="s">
        <v>22</v>
      </c>
      <c r="M598" s="11">
        <v>49.9</v>
      </c>
      <c r="N598" s="12" cm="1">
        <f t="array" ref="N598">SUM(K598*M598)</f>
        <v>1696.6</v>
      </c>
    </row>
    <row r="599" spans="1:14" ht="54.95" customHeight="1">
      <c r="A599" s="6"/>
      <c r="B599" s="7" t="s">
        <v>223</v>
      </c>
      <c r="C599" s="7" t="s">
        <v>224</v>
      </c>
      <c r="D599" s="7" t="s">
        <v>111</v>
      </c>
      <c r="E599" s="7" t="s">
        <v>225</v>
      </c>
      <c r="F599" s="7" t="s">
        <v>213</v>
      </c>
      <c r="G599" s="7" t="s">
        <v>214</v>
      </c>
      <c r="H599" s="7" t="s">
        <v>112</v>
      </c>
      <c r="I599" s="7" t="s">
        <v>226</v>
      </c>
      <c r="J599" s="8"/>
      <c r="K599" s="9">
        <v>51</v>
      </c>
      <c r="L599" s="10" t="s">
        <v>22</v>
      </c>
      <c r="M599" s="11">
        <v>49.9</v>
      </c>
      <c r="N599" s="12" cm="1">
        <f t="array" ref="N599">SUM(K599*M599)</f>
        <v>2544.9</v>
      </c>
    </row>
    <row r="600" spans="1:14" ht="54.95" customHeight="1">
      <c r="A600" s="6"/>
      <c r="B600" s="7" t="s">
        <v>223</v>
      </c>
      <c r="C600" s="7" t="s">
        <v>224</v>
      </c>
      <c r="D600" s="7" t="s">
        <v>111</v>
      </c>
      <c r="E600" s="7" t="s">
        <v>225</v>
      </c>
      <c r="F600" s="7" t="s">
        <v>213</v>
      </c>
      <c r="G600" s="7" t="s">
        <v>214</v>
      </c>
      <c r="H600" s="7" t="s">
        <v>112</v>
      </c>
      <c r="I600" s="7" t="s">
        <v>226</v>
      </c>
      <c r="J600" s="8"/>
      <c r="K600" s="9">
        <v>51</v>
      </c>
      <c r="L600" s="10" t="s">
        <v>22</v>
      </c>
      <c r="M600" s="11">
        <v>49.9</v>
      </c>
      <c r="N600" s="12" cm="1">
        <f t="array" ref="N600">SUM(K600*M600)</f>
        <v>2544.9</v>
      </c>
    </row>
    <row r="601" spans="1:14" ht="54.95" customHeight="1">
      <c r="A601" s="6"/>
      <c r="B601" s="7" t="s">
        <v>223</v>
      </c>
      <c r="C601" s="7" t="s">
        <v>224</v>
      </c>
      <c r="D601" s="7" t="s">
        <v>111</v>
      </c>
      <c r="E601" s="7" t="s">
        <v>225</v>
      </c>
      <c r="F601" s="7" t="s">
        <v>213</v>
      </c>
      <c r="G601" s="7" t="s">
        <v>214</v>
      </c>
      <c r="H601" s="7" t="s">
        <v>112</v>
      </c>
      <c r="I601" s="7" t="s">
        <v>226</v>
      </c>
      <c r="J601" s="8"/>
      <c r="K601" s="9">
        <v>34</v>
      </c>
      <c r="L601" s="10" t="s">
        <v>22</v>
      </c>
      <c r="M601" s="11">
        <v>49.9</v>
      </c>
      <c r="N601" s="12" cm="1">
        <f t="array" ref="N601">SUM(K601*M601)</f>
        <v>1696.6</v>
      </c>
    </row>
    <row r="602" spans="1:14" ht="54.95" customHeight="1">
      <c r="A602" s="6"/>
      <c r="B602" s="7" t="s">
        <v>223</v>
      </c>
      <c r="C602" s="7" t="s">
        <v>224</v>
      </c>
      <c r="D602" s="7" t="s">
        <v>111</v>
      </c>
      <c r="E602" s="7" t="s">
        <v>225</v>
      </c>
      <c r="F602" s="7" t="s">
        <v>213</v>
      </c>
      <c r="G602" s="7" t="s">
        <v>214</v>
      </c>
      <c r="H602" s="7" t="s">
        <v>112</v>
      </c>
      <c r="I602" s="7" t="s">
        <v>226</v>
      </c>
      <c r="J602" s="8"/>
      <c r="K602" s="9">
        <v>17</v>
      </c>
      <c r="L602" s="10" t="s">
        <v>22</v>
      </c>
      <c r="M602" s="11">
        <v>49.9</v>
      </c>
      <c r="N602" s="12" cm="1">
        <f t="array" ref="N602">SUM(K602*M602)</f>
        <v>848.3</v>
      </c>
    </row>
    <row r="603" spans="1:14" ht="54.95" customHeight="1">
      <c r="A603" s="6"/>
      <c r="B603" s="7" t="s">
        <v>223</v>
      </c>
      <c r="C603" s="7" t="s">
        <v>224</v>
      </c>
      <c r="D603" s="7" t="s">
        <v>111</v>
      </c>
      <c r="E603" s="7" t="s">
        <v>227</v>
      </c>
      <c r="F603" s="7" t="s">
        <v>213</v>
      </c>
      <c r="G603" s="7" t="s">
        <v>214</v>
      </c>
      <c r="H603" s="7" t="s">
        <v>112</v>
      </c>
      <c r="I603" s="7" t="s">
        <v>228</v>
      </c>
      <c r="J603" s="8"/>
      <c r="K603" s="9">
        <v>19</v>
      </c>
      <c r="L603" s="10" t="s">
        <v>22</v>
      </c>
      <c r="M603" s="11">
        <v>49.9</v>
      </c>
      <c r="N603" s="12" cm="1">
        <f t="array" ref="N603">SUM(K603*M603)</f>
        <v>948.1</v>
      </c>
    </row>
    <row r="604" spans="1:14" ht="54.95" customHeight="1">
      <c r="A604" s="6"/>
      <c r="B604" s="7" t="s">
        <v>223</v>
      </c>
      <c r="C604" s="7" t="s">
        <v>224</v>
      </c>
      <c r="D604" s="7" t="s">
        <v>111</v>
      </c>
      <c r="E604" s="7" t="s">
        <v>227</v>
      </c>
      <c r="F604" s="7" t="s">
        <v>213</v>
      </c>
      <c r="G604" s="7" t="s">
        <v>214</v>
      </c>
      <c r="H604" s="7" t="s">
        <v>112</v>
      </c>
      <c r="I604" s="7" t="s">
        <v>228</v>
      </c>
      <c r="J604" s="8"/>
      <c r="K604" s="9">
        <v>38</v>
      </c>
      <c r="L604" s="10" t="s">
        <v>22</v>
      </c>
      <c r="M604" s="11">
        <v>49.9</v>
      </c>
      <c r="N604" s="12" cm="1">
        <f t="array" ref="N604">SUM(K604*M604)</f>
        <v>1896.2</v>
      </c>
    </row>
    <row r="605" spans="1:14" ht="54.95" customHeight="1">
      <c r="A605" s="6"/>
      <c r="B605" s="7" t="s">
        <v>223</v>
      </c>
      <c r="C605" s="7" t="s">
        <v>224</v>
      </c>
      <c r="D605" s="7" t="s">
        <v>111</v>
      </c>
      <c r="E605" s="7" t="s">
        <v>227</v>
      </c>
      <c r="F605" s="7" t="s">
        <v>213</v>
      </c>
      <c r="G605" s="7" t="s">
        <v>214</v>
      </c>
      <c r="H605" s="7" t="s">
        <v>112</v>
      </c>
      <c r="I605" s="7" t="s">
        <v>228</v>
      </c>
      <c r="J605" s="8"/>
      <c r="K605" s="9">
        <v>57</v>
      </c>
      <c r="L605" s="10" t="s">
        <v>22</v>
      </c>
      <c r="M605" s="11">
        <v>49.9</v>
      </c>
      <c r="N605" s="12" cm="1">
        <f t="array" ref="N605">SUM(K605*M605)</f>
        <v>2844.2999999999997</v>
      </c>
    </row>
    <row r="606" spans="1:14" ht="54.95" customHeight="1">
      <c r="A606" s="6"/>
      <c r="B606" s="7" t="s">
        <v>223</v>
      </c>
      <c r="C606" s="7" t="s">
        <v>224</v>
      </c>
      <c r="D606" s="7" t="s">
        <v>111</v>
      </c>
      <c r="E606" s="7" t="s">
        <v>227</v>
      </c>
      <c r="F606" s="7" t="s">
        <v>213</v>
      </c>
      <c r="G606" s="7" t="s">
        <v>214</v>
      </c>
      <c r="H606" s="7" t="s">
        <v>112</v>
      </c>
      <c r="I606" s="7" t="s">
        <v>228</v>
      </c>
      <c r="J606" s="8"/>
      <c r="K606" s="9">
        <v>57</v>
      </c>
      <c r="L606" s="10" t="s">
        <v>22</v>
      </c>
      <c r="M606" s="11">
        <v>49.9</v>
      </c>
      <c r="N606" s="12" cm="1">
        <f t="array" ref="N606">SUM(K606*M606)</f>
        <v>2844.2999999999997</v>
      </c>
    </row>
    <row r="607" spans="1:14" ht="54.95" customHeight="1">
      <c r="A607" s="6"/>
      <c r="B607" s="7" t="s">
        <v>223</v>
      </c>
      <c r="C607" s="7" t="s">
        <v>224</v>
      </c>
      <c r="D607" s="7" t="s">
        <v>111</v>
      </c>
      <c r="E607" s="7" t="s">
        <v>227</v>
      </c>
      <c r="F607" s="7" t="s">
        <v>213</v>
      </c>
      <c r="G607" s="7" t="s">
        <v>214</v>
      </c>
      <c r="H607" s="7" t="s">
        <v>112</v>
      </c>
      <c r="I607" s="7" t="s">
        <v>228</v>
      </c>
      <c r="J607" s="8"/>
      <c r="K607" s="9">
        <v>38</v>
      </c>
      <c r="L607" s="10" t="s">
        <v>22</v>
      </c>
      <c r="M607" s="11">
        <v>49.9</v>
      </c>
      <c r="N607" s="12" cm="1">
        <f t="array" ref="N607">SUM(K607*M607)</f>
        <v>1896.2</v>
      </c>
    </row>
    <row r="608" spans="1:14" ht="54.95" customHeight="1">
      <c r="A608" s="6"/>
      <c r="B608" s="7" t="s">
        <v>223</v>
      </c>
      <c r="C608" s="7" t="s">
        <v>224</v>
      </c>
      <c r="D608" s="7" t="s">
        <v>111</v>
      </c>
      <c r="E608" s="7" t="s">
        <v>227</v>
      </c>
      <c r="F608" s="7" t="s">
        <v>213</v>
      </c>
      <c r="G608" s="7" t="s">
        <v>214</v>
      </c>
      <c r="H608" s="7" t="s">
        <v>112</v>
      </c>
      <c r="I608" s="7" t="s">
        <v>228</v>
      </c>
      <c r="J608" s="8"/>
      <c r="K608" s="9">
        <v>19</v>
      </c>
      <c r="L608" s="10" t="s">
        <v>22</v>
      </c>
      <c r="M608" s="11">
        <v>49.9</v>
      </c>
      <c r="N608" s="12" cm="1">
        <f t="array" ref="N608">SUM(K608*M608)</f>
        <v>948.1</v>
      </c>
    </row>
    <row r="609" spans="1:14" ht="54.95" customHeight="1">
      <c r="A609" s="6"/>
      <c r="B609" s="7" t="s">
        <v>223</v>
      </c>
      <c r="C609" s="7" t="s">
        <v>224</v>
      </c>
      <c r="D609" s="7" t="s">
        <v>111</v>
      </c>
      <c r="E609" s="7" t="s">
        <v>227</v>
      </c>
      <c r="F609" s="7" t="s">
        <v>27</v>
      </c>
      <c r="G609" s="7" t="s">
        <v>28</v>
      </c>
      <c r="H609" s="7" t="s">
        <v>112</v>
      </c>
      <c r="I609" s="7" t="s">
        <v>228</v>
      </c>
      <c r="J609" s="8"/>
      <c r="K609" s="9">
        <v>4</v>
      </c>
      <c r="L609" s="10" t="s">
        <v>22</v>
      </c>
      <c r="M609" s="11">
        <v>49.9</v>
      </c>
      <c r="N609" s="12" cm="1">
        <f t="array" ref="N609">SUM(K609*M609)</f>
        <v>199.6</v>
      </c>
    </row>
    <row r="610" spans="1:14" ht="54.95" customHeight="1">
      <c r="A610" s="6"/>
      <c r="B610" s="7" t="s">
        <v>223</v>
      </c>
      <c r="C610" s="7" t="s">
        <v>224</v>
      </c>
      <c r="D610" s="7" t="s">
        <v>111</v>
      </c>
      <c r="E610" s="7" t="s">
        <v>227</v>
      </c>
      <c r="F610" s="7" t="s">
        <v>27</v>
      </c>
      <c r="G610" s="7" t="s">
        <v>28</v>
      </c>
      <c r="H610" s="7" t="s">
        <v>112</v>
      </c>
      <c r="I610" s="7" t="s">
        <v>228</v>
      </c>
      <c r="J610" s="8"/>
      <c r="K610" s="9">
        <v>8</v>
      </c>
      <c r="L610" s="10" t="s">
        <v>22</v>
      </c>
      <c r="M610" s="11">
        <v>49.9</v>
      </c>
      <c r="N610" s="12" cm="1">
        <f t="array" ref="N610">SUM(K610*M610)</f>
        <v>399.2</v>
      </c>
    </row>
    <row r="611" spans="1:14" ht="54.95" customHeight="1">
      <c r="A611" s="6"/>
      <c r="B611" s="7" t="s">
        <v>223</v>
      </c>
      <c r="C611" s="7" t="s">
        <v>224</v>
      </c>
      <c r="D611" s="7" t="s">
        <v>111</v>
      </c>
      <c r="E611" s="7" t="s">
        <v>227</v>
      </c>
      <c r="F611" s="7" t="s">
        <v>27</v>
      </c>
      <c r="G611" s="7" t="s">
        <v>28</v>
      </c>
      <c r="H611" s="7" t="s">
        <v>112</v>
      </c>
      <c r="I611" s="7" t="s">
        <v>228</v>
      </c>
      <c r="J611" s="8"/>
      <c r="K611" s="9">
        <v>8</v>
      </c>
      <c r="L611" s="10" t="s">
        <v>22</v>
      </c>
      <c r="M611" s="11">
        <v>49.9</v>
      </c>
      <c r="N611" s="12" cm="1">
        <f t="array" ref="N611">SUM(K611*M611)</f>
        <v>399.2</v>
      </c>
    </row>
    <row r="612" spans="1:14" ht="54.95" customHeight="1">
      <c r="A612" s="6"/>
      <c r="B612" s="7" t="s">
        <v>223</v>
      </c>
      <c r="C612" s="7" t="s">
        <v>224</v>
      </c>
      <c r="D612" s="7" t="s">
        <v>111</v>
      </c>
      <c r="E612" s="7" t="s">
        <v>227</v>
      </c>
      <c r="F612" s="7" t="s">
        <v>27</v>
      </c>
      <c r="G612" s="7" t="s">
        <v>28</v>
      </c>
      <c r="H612" s="7" t="s">
        <v>112</v>
      </c>
      <c r="I612" s="7" t="s">
        <v>228</v>
      </c>
      <c r="J612" s="8"/>
      <c r="K612" s="9">
        <v>8</v>
      </c>
      <c r="L612" s="10" t="s">
        <v>22</v>
      </c>
      <c r="M612" s="11">
        <v>49.9</v>
      </c>
      <c r="N612" s="12" cm="1">
        <f t="array" ref="N612">SUM(K612*M612)</f>
        <v>399.2</v>
      </c>
    </row>
    <row r="613" spans="1:14" ht="54.95" customHeight="1">
      <c r="A613" s="6"/>
      <c r="B613" s="7" t="s">
        <v>223</v>
      </c>
      <c r="C613" s="7" t="s">
        <v>224</v>
      </c>
      <c r="D613" s="7" t="s">
        <v>111</v>
      </c>
      <c r="E613" s="7" t="s">
        <v>227</v>
      </c>
      <c r="F613" s="7" t="s">
        <v>27</v>
      </c>
      <c r="G613" s="7" t="s">
        <v>28</v>
      </c>
      <c r="H613" s="7" t="s">
        <v>112</v>
      </c>
      <c r="I613" s="7" t="s">
        <v>228</v>
      </c>
      <c r="J613" s="8"/>
      <c r="K613" s="9">
        <v>4</v>
      </c>
      <c r="L613" s="10" t="s">
        <v>22</v>
      </c>
      <c r="M613" s="11">
        <v>49.9</v>
      </c>
      <c r="N613" s="12" cm="1">
        <f t="array" ref="N613">SUM(K613*M613)</f>
        <v>199.6</v>
      </c>
    </row>
    <row r="614" spans="1:14" ht="54.95" customHeight="1">
      <c r="A614" s="6"/>
      <c r="B614" s="7" t="s">
        <v>223</v>
      </c>
      <c r="C614" s="7" t="s">
        <v>224</v>
      </c>
      <c r="D614" s="7" t="s">
        <v>111</v>
      </c>
      <c r="E614" s="7" t="s">
        <v>227</v>
      </c>
      <c r="F614" s="7" t="s">
        <v>27</v>
      </c>
      <c r="G614" s="7" t="s">
        <v>28</v>
      </c>
      <c r="H614" s="7" t="s">
        <v>112</v>
      </c>
      <c r="I614" s="7" t="s">
        <v>228</v>
      </c>
      <c r="J614" s="8"/>
      <c r="K614" s="9">
        <v>4</v>
      </c>
      <c r="L614" s="10" t="s">
        <v>22</v>
      </c>
      <c r="M614" s="11">
        <v>49.9</v>
      </c>
      <c r="N614" s="12" cm="1">
        <f t="array" ref="N614">SUM(K614*M614)</f>
        <v>199.6</v>
      </c>
    </row>
    <row r="615" spans="1:14" ht="54.95" customHeight="1">
      <c r="A615" s="6"/>
      <c r="B615" s="7" t="s">
        <v>106</v>
      </c>
      <c r="C615" s="7" t="s">
        <v>186</v>
      </c>
      <c r="D615" s="7" t="s">
        <v>67</v>
      </c>
      <c r="E615" s="7" t="s">
        <v>76</v>
      </c>
      <c r="F615" s="8"/>
      <c r="G615" s="8"/>
      <c r="H615" s="7" t="s">
        <v>70</v>
      </c>
      <c r="I615" s="7" t="s">
        <v>77</v>
      </c>
      <c r="J615" s="7" t="s">
        <v>55</v>
      </c>
      <c r="K615" s="9">
        <v>3</v>
      </c>
      <c r="L615" s="10" t="s">
        <v>22</v>
      </c>
      <c r="M615" s="11">
        <v>39.9</v>
      </c>
      <c r="N615" s="12" cm="1">
        <f t="array" ref="N615">SUM(K615*M615)</f>
        <v>119.69999999999999</v>
      </c>
    </row>
    <row r="616" spans="1:14" ht="54.95" customHeight="1">
      <c r="A616" s="6"/>
      <c r="B616" s="7" t="s">
        <v>106</v>
      </c>
      <c r="C616" s="7" t="s">
        <v>186</v>
      </c>
      <c r="D616" s="7" t="s">
        <v>67</v>
      </c>
      <c r="E616" s="7" t="s">
        <v>76</v>
      </c>
      <c r="F616" s="8"/>
      <c r="G616" s="8"/>
      <c r="H616" s="7" t="s">
        <v>70</v>
      </c>
      <c r="I616" s="7" t="s">
        <v>77</v>
      </c>
      <c r="J616" s="7" t="s">
        <v>56</v>
      </c>
      <c r="K616" s="9">
        <v>1</v>
      </c>
      <c r="L616" s="10" t="s">
        <v>22</v>
      </c>
      <c r="M616" s="11">
        <v>39.9</v>
      </c>
      <c r="N616" s="12" cm="1">
        <f t="array" ref="N616">SUM(K616*M616)</f>
        <v>39.9</v>
      </c>
    </row>
    <row r="617" spans="1:14" ht="54.95" customHeight="1">
      <c r="A617" s="6"/>
      <c r="B617" s="7" t="s">
        <v>106</v>
      </c>
      <c r="C617" s="7" t="s">
        <v>186</v>
      </c>
      <c r="D617" s="7" t="s">
        <v>67</v>
      </c>
      <c r="E617" s="7" t="s">
        <v>76</v>
      </c>
      <c r="F617" s="8"/>
      <c r="G617" s="8"/>
      <c r="H617" s="7" t="s">
        <v>70</v>
      </c>
      <c r="I617" s="7" t="s">
        <v>77</v>
      </c>
      <c r="J617" s="7" t="s">
        <v>38</v>
      </c>
      <c r="K617" s="9">
        <v>2</v>
      </c>
      <c r="L617" s="10" t="s">
        <v>22</v>
      </c>
      <c r="M617" s="11">
        <v>39.9</v>
      </c>
      <c r="N617" s="12" cm="1">
        <f t="array" ref="N617">SUM(K617*M617)</f>
        <v>79.8</v>
      </c>
    </row>
    <row r="618" spans="1:14" ht="54.95" customHeight="1">
      <c r="A618" s="6"/>
      <c r="B618" s="7" t="s">
        <v>106</v>
      </c>
      <c r="C618" s="7" t="s">
        <v>186</v>
      </c>
      <c r="D618" s="7" t="s">
        <v>67</v>
      </c>
      <c r="E618" s="7" t="s">
        <v>76</v>
      </c>
      <c r="F618" s="8"/>
      <c r="G618" s="8"/>
      <c r="H618" s="7" t="s">
        <v>70</v>
      </c>
      <c r="I618" s="7" t="s">
        <v>77</v>
      </c>
      <c r="J618" s="7" t="s">
        <v>39</v>
      </c>
      <c r="K618" s="9">
        <v>2</v>
      </c>
      <c r="L618" s="10" t="s">
        <v>22</v>
      </c>
      <c r="M618" s="11">
        <v>39.9</v>
      </c>
      <c r="N618" s="12" cm="1">
        <f t="array" ref="N618">SUM(K618*M618)</f>
        <v>79.8</v>
      </c>
    </row>
    <row r="619" spans="1:14" ht="54.95" customHeight="1">
      <c r="A619" s="6"/>
      <c r="B619" s="7" t="s">
        <v>106</v>
      </c>
      <c r="C619" s="7" t="s">
        <v>186</v>
      </c>
      <c r="D619" s="7" t="s">
        <v>67</v>
      </c>
      <c r="E619" s="7" t="s">
        <v>76</v>
      </c>
      <c r="F619" s="7" t="s">
        <v>79</v>
      </c>
      <c r="G619" s="7" t="s">
        <v>80</v>
      </c>
      <c r="H619" s="7" t="s">
        <v>70</v>
      </c>
      <c r="I619" s="7" t="s">
        <v>77</v>
      </c>
      <c r="J619" s="8"/>
      <c r="K619" s="9">
        <v>3</v>
      </c>
      <c r="L619" s="10" t="s">
        <v>22</v>
      </c>
      <c r="M619" s="11">
        <v>39.9</v>
      </c>
      <c r="N619" s="12" cm="1">
        <f t="array" ref="N619">SUM(K619*M619)</f>
        <v>119.69999999999999</v>
      </c>
    </row>
    <row r="620" spans="1:14" ht="54.95" customHeight="1">
      <c r="A620" s="6"/>
      <c r="B620" s="7" t="s">
        <v>106</v>
      </c>
      <c r="C620" s="7" t="s">
        <v>186</v>
      </c>
      <c r="D620" s="7" t="s">
        <v>67</v>
      </c>
      <c r="E620" s="7" t="s">
        <v>76</v>
      </c>
      <c r="F620" s="7" t="s">
        <v>79</v>
      </c>
      <c r="G620" s="7" t="s">
        <v>80</v>
      </c>
      <c r="H620" s="7" t="s">
        <v>70</v>
      </c>
      <c r="I620" s="7" t="s">
        <v>77</v>
      </c>
      <c r="J620" s="8"/>
      <c r="K620" s="9">
        <v>6</v>
      </c>
      <c r="L620" s="10" t="s">
        <v>22</v>
      </c>
      <c r="M620" s="11">
        <v>39.9</v>
      </c>
      <c r="N620" s="12" cm="1">
        <f t="array" ref="N620">SUM(K620*M620)</f>
        <v>239.39999999999998</v>
      </c>
    </row>
    <row r="621" spans="1:14" ht="54.95" customHeight="1">
      <c r="A621" s="6"/>
      <c r="B621" s="7" t="s">
        <v>106</v>
      </c>
      <c r="C621" s="7" t="s">
        <v>186</v>
      </c>
      <c r="D621" s="7" t="s">
        <v>67</v>
      </c>
      <c r="E621" s="7" t="s">
        <v>76</v>
      </c>
      <c r="F621" s="7" t="s">
        <v>79</v>
      </c>
      <c r="G621" s="7" t="s">
        <v>80</v>
      </c>
      <c r="H621" s="7" t="s">
        <v>70</v>
      </c>
      <c r="I621" s="7" t="s">
        <v>77</v>
      </c>
      <c r="J621" s="8"/>
      <c r="K621" s="9">
        <v>9</v>
      </c>
      <c r="L621" s="10" t="s">
        <v>22</v>
      </c>
      <c r="M621" s="11">
        <v>39.9</v>
      </c>
      <c r="N621" s="12" cm="1">
        <f t="array" ref="N621">SUM(K621*M621)</f>
        <v>359.09999999999997</v>
      </c>
    </row>
    <row r="622" spans="1:14" ht="54.95" customHeight="1">
      <c r="A622" s="6"/>
      <c r="B622" s="7" t="s">
        <v>106</v>
      </c>
      <c r="C622" s="7" t="s">
        <v>186</v>
      </c>
      <c r="D622" s="7" t="s">
        <v>67</v>
      </c>
      <c r="E622" s="7" t="s">
        <v>76</v>
      </c>
      <c r="F622" s="7" t="s">
        <v>79</v>
      </c>
      <c r="G622" s="7" t="s">
        <v>80</v>
      </c>
      <c r="H622" s="7" t="s">
        <v>70</v>
      </c>
      <c r="I622" s="7" t="s">
        <v>77</v>
      </c>
      <c r="J622" s="8"/>
      <c r="K622" s="9">
        <v>9</v>
      </c>
      <c r="L622" s="10" t="s">
        <v>22</v>
      </c>
      <c r="M622" s="11">
        <v>39.9</v>
      </c>
      <c r="N622" s="12" cm="1">
        <f t="array" ref="N622">SUM(K622*M622)</f>
        <v>359.09999999999997</v>
      </c>
    </row>
    <row r="623" spans="1:14" ht="54.95" customHeight="1">
      <c r="A623" s="6"/>
      <c r="B623" s="7" t="s">
        <v>106</v>
      </c>
      <c r="C623" s="7" t="s">
        <v>186</v>
      </c>
      <c r="D623" s="7" t="s">
        <v>67</v>
      </c>
      <c r="E623" s="7" t="s">
        <v>76</v>
      </c>
      <c r="F623" s="7" t="s">
        <v>79</v>
      </c>
      <c r="G623" s="7" t="s">
        <v>80</v>
      </c>
      <c r="H623" s="7" t="s">
        <v>70</v>
      </c>
      <c r="I623" s="7" t="s">
        <v>77</v>
      </c>
      <c r="J623" s="8"/>
      <c r="K623" s="9">
        <v>6</v>
      </c>
      <c r="L623" s="10" t="s">
        <v>22</v>
      </c>
      <c r="M623" s="11">
        <v>39.9</v>
      </c>
      <c r="N623" s="12" cm="1">
        <f t="array" ref="N623">SUM(K623*M623)</f>
        <v>239.39999999999998</v>
      </c>
    </row>
    <row r="624" spans="1:14" ht="54.95" customHeight="1">
      <c r="A624" s="6"/>
      <c r="B624" s="7" t="s">
        <v>106</v>
      </c>
      <c r="C624" s="7" t="s">
        <v>186</v>
      </c>
      <c r="D624" s="7" t="s">
        <v>67</v>
      </c>
      <c r="E624" s="7" t="s">
        <v>76</v>
      </c>
      <c r="F624" s="7" t="s">
        <v>79</v>
      </c>
      <c r="G624" s="7" t="s">
        <v>80</v>
      </c>
      <c r="H624" s="7" t="s">
        <v>70</v>
      </c>
      <c r="I624" s="7" t="s">
        <v>77</v>
      </c>
      <c r="J624" s="8"/>
      <c r="K624" s="9">
        <v>3</v>
      </c>
      <c r="L624" s="10" t="s">
        <v>22</v>
      </c>
      <c r="M624" s="11">
        <v>39.9</v>
      </c>
      <c r="N624" s="12" cm="1">
        <f t="array" ref="N624">SUM(K624*M624)</f>
        <v>119.69999999999999</v>
      </c>
    </row>
    <row r="625" spans="1:14" ht="54.95" customHeight="1">
      <c r="A625" s="6"/>
      <c r="B625" s="7" t="s">
        <v>106</v>
      </c>
      <c r="C625" s="7" t="s">
        <v>186</v>
      </c>
      <c r="D625" s="7" t="s">
        <v>67</v>
      </c>
      <c r="E625" s="7" t="s">
        <v>76</v>
      </c>
      <c r="F625" s="7" t="s">
        <v>194</v>
      </c>
      <c r="G625" s="7" t="s">
        <v>195</v>
      </c>
      <c r="H625" s="7" t="s">
        <v>70</v>
      </c>
      <c r="I625" s="7" t="s">
        <v>77</v>
      </c>
      <c r="J625" s="8"/>
      <c r="K625" s="9">
        <v>3</v>
      </c>
      <c r="L625" s="10" t="s">
        <v>22</v>
      </c>
      <c r="M625" s="11">
        <v>39.9</v>
      </c>
      <c r="N625" s="12" cm="1">
        <f t="array" ref="N625">SUM(K625*M625)</f>
        <v>119.69999999999999</v>
      </c>
    </row>
    <row r="626" spans="1:14" ht="54.95" customHeight="1">
      <c r="A626" s="6"/>
      <c r="B626" s="7" t="s">
        <v>106</v>
      </c>
      <c r="C626" s="7" t="s">
        <v>186</v>
      </c>
      <c r="D626" s="7" t="s">
        <v>67</v>
      </c>
      <c r="E626" s="7" t="s">
        <v>76</v>
      </c>
      <c r="F626" s="7" t="s">
        <v>194</v>
      </c>
      <c r="G626" s="7" t="s">
        <v>195</v>
      </c>
      <c r="H626" s="7" t="s">
        <v>70</v>
      </c>
      <c r="I626" s="7" t="s">
        <v>77</v>
      </c>
      <c r="J626" s="8"/>
      <c r="K626" s="9">
        <v>6</v>
      </c>
      <c r="L626" s="10" t="s">
        <v>22</v>
      </c>
      <c r="M626" s="11">
        <v>39.9</v>
      </c>
      <c r="N626" s="12" cm="1">
        <f t="array" ref="N626">SUM(K626*M626)</f>
        <v>239.39999999999998</v>
      </c>
    </row>
    <row r="627" spans="1:14" ht="54.95" customHeight="1">
      <c r="A627" s="6"/>
      <c r="B627" s="7" t="s">
        <v>106</v>
      </c>
      <c r="C627" s="7" t="s">
        <v>186</v>
      </c>
      <c r="D627" s="7" t="s">
        <v>67</v>
      </c>
      <c r="E627" s="7" t="s">
        <v>76</v>
      </c>
      <c r="F627" s="7" t="s">
        <v>194</v>
      </c>
      <c r="G627" s="7" t="s">
        <v>195</v>
      </c>
      <c r="H627" s="7" t="s">
        <v>70</v>
      </c>
      <c r="I627" s="7" t="s">
        <v>77</v>
      </c>
      <c r="J627" s="8"/>
      <c r="K627" s="9">
        <v>9</v>
      </c>
      <c r="L627" s="10" t="s">
        <v>22</v>
      </c>
      <c r="M627" s="11">
        <v>39.9</v>
      </c>
      <c r="N627" s="12" cm="1">
        <f t="array" ref="N627">SUM(K627*M627)</f>
        <v>359.09999999999997</v>
      </c>
    </row>
    <row r="628" spans="1:14" ht="54.95" customHeight="1">
      <c r="A628" s="6"/>
      <c r="B628" s="7" t="s">
        <v>106</v>
      </c>
      <c r="C628" s="7" t="s">
        <v>186</v>
      </c>
      <c r="D628" s="7" t="s">
        <v>67</v>
      </c>
      <c r="E628" s="7" t="s">
        <v>76</v>
      </c>
      <c r="F628" s="7" t="s">
        <v>194</v>
      </c>
      <c r="G628" s="7" t="s">
        <v>195</v>
      </c>
      <c r="H628" s="7" t="s">
        <v>70</v>
      </c>
      <c r="I628" s="7" t="s">
        <v>77</v>
      </c>
      <c r="J628" s="8"/>
      <c r="K628" s="9">
        <v>9</v>
      </c>
      <c r="L628" s="10" t="s">
        <v>22</v>
      </c>
      <c r="M628" s="11">
        <v>39.9</v>
      </c>
      <c r="N628" s="12" cm="1">
        <f t="array" ref="N628">SUM(K628*M628)</f>
        <v>359.09999999999997</v>
      </c>
    </row>
    <row r="629" spans="1:14" ht="54.95" customHeight="1">
      <c r="A629" s="6"/>
      <c r="B629" s="7" t="s">
        <v>106</v>
      </c>
      <c r="C629" s="7" t="s">
        <v>186</v>
      </c>
      <c r="D629" s="7" t="s">
        <v>67</v>
      </c>
      <c r="E629" s="7" t="s">
        <v>76</v>
      </c>
      <c r="F629" s="7" t="s">
        <v>194</v>
      </c>
      <c r="G629" s="7" t="s">
        <v>195</v>
      </c>
      <c r="H629" s="7" t="s">
        <v>70</v>
      </c>
      <c r="I629" s="7" t="s">
        <v>77</v>
      </c>
      <c r="J629" s="8"/>
      <c r="K629" s="9">
        <v>3</v>
      </c>
      <c r="L629" s="10" t="s">
        <v>22</v>
      </c>
      <c r="M629" s="11">
        <v>39.9</v>
      </c>
      <c r="N629" s="12" cm="1">
        <f t="array" ref="N629">SUM(K629*M629)</f>
        <v>119.69999999999999</v>
      </c>
    </row>
    <row r="630" spans="1:14" ht="54.95" customHeight="1">
      <c r="A630" s="6"/>
      <c r="B630" s="7" t="s">
        <v>106</v>
      </c>
      <c r="C630" s="7" t="s">
        <v>186</v>
      </c>
      <c r="D630" s="7" t="s">
        <v>67</v>
      </c>
      <c r="E630" s="7" t="s">
        <v>76</v>
      </c>
      <c r="F630" s="7" t="s">
        <v>194</v>
      </c>
      <c r="G630" s="7" t="s">
        <v>195</v>
      </c>
      <c r="H630" s="7" t="s">
        <v>70</v>
      </c>
      <c r="I630" s="7" t="s">
        <v>77</v>
      </c>
      <c r="J630" s="8"/>
      <c r="K630" s="9">
        <v>3</v>
      </c>
      <c r="L630" s="10" t="s">
        <v>22</v>
      </c>
      <c r="M630" s="11">
        <v>39.9</v>
      </c>
      <c r="N630" s="12" cm="1">
        <f t="array" ref="N630">SUM(K630*M630)</f>
        <v>119.69999999999999</v>
      </c>
    </row>
    <row r="631" spans="1:14" ht="54.95" customHeight="1">
      <c r="A631" s="6"/>
      <c r="B631" s="7" t="s">
        <v>106</v>
      </c>
      <c r="C631" s="7" t="s">
        <v>186</v>
      </c>
      <c r="D631" s="7" t="s">
        <v>67</v>
      </c>
      <c r="E631" s="7" t="s">
        <v>76</v>
      </c>
      <c r="F631" s="7" t="s">
        <v>194</v>
      </c>
      <c r="G631" s="7" t="s">
        <v>195</v>
      </c>
      <c r="H631" s="7" t="s">
        <v>70</v>
      </c>
      <c r="I631" s="7" t="s">
        <v>77</v>
      </c>
      <c r="J631" s="8"/>
      <c r="K631" s="9">
        <v>3</v>
      </c>
      <c r="L631" s="10" t="s">
        <v>22</v>
      </c>
      <c r="M631" s="11">
        <v>39.9</v>
      </c>
      <c r="N631" s="12" cm="1">
        <f t="array" ref="N631">SUM(K631*M631)</f>
        <v>119.69999999999999</v>
      </c>
    </row>
    <row r="632" spans="1:14" ht="54.95" customHeight="1">
      <c r="A632" s="6"/>
      <c r="B632" s="7" t="s">
        <v>106</v>
      </c>
      <c r="C632" s="7" t="s">
        <v>186</v>
      </c>
      <c r="D632" s="7" t="s">
        <v>67</v>
      </c>
      <c r="E632" s="7" t="s">
        <v>76</v>
      </c>
      <c r="F632" s="7" t="s">
        <v>27</v>
      </c>
      <c r="G632" s="7" t="s">
        <v>28</v>
      </c>
      <c r="H632" s="7" t="s">
        <v>70</v>
      </c>
      <c r="I632" s="7" t="s">
        <v>77</v>
      </c>
      <c r="J632" s="8"/>
      <c r="K632" s="9">
        <v>11</v>
      </c>
      <c r="L632" s="10" t="s">
        <v>22</v>
      </c>
      <c r="M632" s="11">
        <v>39.9</v>
      </c>
      <c r="N632" s="12" cm="1">
        <f t="array" ref="N632">SUM(K632*M632)</f>
        <v>438.9</v>
      </c>
    </row>
    <row r="633" spans="1:14" ht="54.95" customHeight="1">
      <c r="A633" s="6"/>
      <c r="B633" s="7" t="s">
        <v>106</v>
      </c>
      <c r="C633" s="7" t="s">
        <v>186</v>
      </c>
      <c r="D633" s="7" t="s">
        <v>67</v>
      </c>
      <c r="E633" s="7" t="s">
        <v>76</v>
      </c>
      <c r="F633" s="7" t="s">
        <v>27</v>
      </c>
      <c r="G633" s="7" t="s">
        <v>28</v>
      </c>
      <c r="H633" s="7" t="s">
        <v>70</v>
      </c>
      <c r="I633" s="7" t="s">
        <v>77</v>
      </c>
      <c r="J633" s="8"/>
      <c r="K633" s="9">
        <v>22</v>
      </c>
      <c r="L633" s="10" t="s">
        <v>22</v>
      </c>
      <c r="M633" s="11">
        <v>39.9</v>
      </c>
      <c r="N633" s="12" cm="1">
        <f t="array" ref="N633">SUM(K633*M633)</f>
        <v>877.8</v>
      </c>
    </row>
    <row r="634" spans="1:14" ht="54.95" customHeight="1">
      <c r="A634" s="6"/>
      <c r="B634" s="7" t="s">
        <v>106</v>
      </c>
      <c r="C634" s="7" t="s">
        <v>186</v>
      </c>
      <c r="D634" s="7" t="s">
        <v>67</v>
      </c>
      <c r="E634" s="7" t="s">
        <v>76</v>
      </c>
      <c r="F634" s="7" t="s">
        <v>27</v>
      </c>
      <c r="G634" s="7" t="s">
        <v>28</v>
      </c>
      <c r="H634" s="7" t="s">
        <v>70</v>
      </c>
      <c r="I634" s="7" t="s">
        <v>77</v>
      </c>
      <c r="J634" s="8"/>
      <c r="K634" s="9">
        <v>22</v>
      </c>
      <c r="L634" s="10" t="s">
        <v>22</v>
      </c>
      <c r="M634" s="11">
        <v>39.9</v>
      </c>
      <c r="N634" s="12" cm="1">
        <f t="array" ref="N634">SUM(K634*M634)</f>
        <v>877.8</v>
      </c>
    </row>
    <row r="635" spans="1:14" ht="54.95" customHeight="1">
      <c r="A635" s="6"/>
      <c r="B635" s="7" t="s">
        <v>106</v>
      </c>
      <c r="C635" s="7" t="s">
        <v>186</v>
      </c>
      <c r="D635" s="7" t="s">
        <v>67</v>
      </c>
      <c r="E635" s="7" t="s">
        <v>76</v>
      </c>
      <c r="F635" s="7" t="s">
        <v>27</v>
      </c>
      <c r="G635" s="7" t="s">
        <v>28</v>
      </c>
      <c r="H635" s="7" t="s">
        <v>70</v>
      </c>
      <c r="I635" s="7" t="s">
        <v>77</v>
      </c>
      <c r="J635" s="8"/>
      <c r="K635" s="9">
        <v>21</v>
      </c>
      <c r="L635" s="10" t="s">
        <v>22</v>
      </c>
      <c r="M635" s="11">
        <v>39.9</v>
      </c>
      <c r="N635" s="12" cm="1">
        <f t="array" ref="N635">SUM(K635*M635)</f>
        <v>837.9</v>
      </c>
    </row>
    <row r="636" spans="1:14" ht="54.95" customHeight="1">
      <c r="A636" s="6"/>
      <c r="B636" s="7" t="s">
        <v>106</v>
      </c>
      <c r="C636" s="7" t="s">
        <v>186</v>
      </c>
      <c r="D636" s="7" t="s">
        <v>67</v>
      </c>
      <c r="E636" s="7" t="s">
        <v>76</v>
      </c>
      <c r="F636" s="7" t="s">
        <v>27</v>
      </c>
      <c r="G636" s="7" t="s">
        <v>28</v>
      </c>
      <c r="H636" s="7" t="s">
        <v>70</v>
      </c>
      <c r="I636" s="7" t="s">
        <v>77</v>
      </c>
      <c r="J636" s="8"/>
      <c r="K636" s="9">
        <v>10</v>
      </c>
      <c r="L636" s="10" t="s">
        <v>22</v>
      </c>
      <c r="M636" s="11">
        <v>39.9</v>
      </c>
      <c r="N636" s="12" cm="1">
        <f t="array" ref="N636">SUM(K636*M636)</f>
        <v>399</v>
      </c>
    </row>
    <row r="637" spans="1:14" ht="54.95" customHeight="1">
      <c r="A637" s="6"/>
      <c r="B637" s="7" t="s">
        <v>106</v>
      </c>
      <c r="C637" s="7" t="s">
        <v>186</v>
      </c>
      <c r="D637" s="7" t="s">
        <v>67</v>
      </c>
      <c r="E637" s="7" t="s">
        <v>76</v>
      </c>
      <c r="F637" s="7" t="s">
        <v>27</v>
      </c>
      <c r="G637" s="7" t="s">
        <v>28</v>
      </c>
      <c r="H637" s="7" t="s">
        <v>70</v>
      </c>
      <c r="I637" s="7" t="s">
        <v>77</v>
      </c>
      <c r="J637" s="8"/>
      <c r="K637" s="9">
        <v>10</v>
      </c>
      <c r="L637" s="10" t="s">
        <v>22</v>
      </c>
      <c r="M637" s="11">
        <v>39.9</v>
      </c>
      <c r="N637" s="12" cm="1">
        <f t="array" ref="N637">SUM(K637*M637)</f>
        <v>399</v>
      </c>
    </row>
    <row r="638" spans="1:14" ht="54.95" customHeight="1">
      <c r="A638" s="6"/>
      <c r="B638" s="7" t="s">
        <v>106</v>
      </c>
      <c r="C638" s="7" t="s">
        <v>186</v>
      </c>
      <c r="D638" s="7" t="s">
        <v>67</v>
      </c>
      <c r="E638" s="7" t="s">
        <v>76</v>
      </c>
      <c r="F638" s="7" t="s">
        <v>196</v>
      </c>
      <c r="G638" s="7" t="s">
        <v>197</v>
      </c>
      <c r="H638" s="7" t="s">
        <v>70</v>
      </c>
      <c r="I638" s="7" t="s">
        <v>77</v>
      </c>
      <c r="J638" s="8"/>
      <c r="K638" s="9">
        <v>4</v>
      </c>
      <c r="L638" s="10" t="s">
        <v>22</v>
      </c>
      <c r="M638" s="11">
        <v>39.9</v>
      </c>
      <c r="N638" s="12" cm="1">
        <f t="array" ref="N638">SUM(K638*M638)</f>
        <v>159.6</v>
      </c>
    </row>
    <row r="639" spans="1:14" ht="54.95" customHeight="1">
      <c r="A639" s="6"/>
      <c r="B639" s="7" t="s">
        <v>106</v>
      </c>
      <c r="C639" s="7" t="s">
        <v>186</v>
      </c>
      <c r="D639" s="7" t="s">
        <v>67</v>
      </c>
      <c r="E639" s="7" t="s">
        <v>76</v>
      </c>
      <c r="F639" s="7" t="s">
        <v>196</v>
      </c>
      <c r="G639" s="7" t="s">
        <v>197</v>
      </c>
      <c r="H639" s="7" t="s">
        <v>70</v>
      </c>
      <c r="I639" s="7" t="s">
        <v>77</v>
      </c>
      <c r="J639" s="8"/>
      <c r="K639" s="9">
        <v>4</v>
      </c>
      <c r="L639" s="10" t="s">
        <v>22</v>
      </c>
      <c r="M639" s="11">
        <v>39.9</v>
      </c>
      <c r="N639" s="12" cm="1">
        <f t="array" ref="N639">SUM(K639*M639)</f>
        <v>159.6</v>
      </c>
    </row>
    <row r="640" spans="1:14" ht="54.95" customHeight="1">
      <c r="A640" s="6"/>
      <c r="B640" s="7" t="s">
        <v>106</v>
      </c>
      <c r="C640" s="7" t="s">
        <v>186</v>
      </c>
      <c r="D640" s="7" t="s">
        <v>67</v>
      </c>
      <c r="E640" s="7" t="s">
        <v>76</v>
      </c>
      <c r="F640" s="7" t="s">
        <v>196</v>
      </c>
      <c r="G640" s="7" t="s">
        <v>197</v>
      </c>
      <c r="H640" s="7" t="s">
        <v>70</v>
      </c>
      <c r="I640" s="7" t="s">
        <v>77</v>
      </c>
      <c r="J640" s="8"/>
      <c r="K640" s="9">
        <v>8</v>
      </c>
      <c r="L640" s="10" t="s">
        <v>22</v>
      </c>
      <c r="M640" s="11">
        <v>39.9</v>
      </c>
      <c r="N640" s="12" cm="1">
        <f t="array" ref="N640">SUM(K640*M640)</f>
        <v>319.2</v>
      </c>
    </row>
    <row r="641" spans="1:14" ht="54.95" customHeight="1">
      <c r="A641" s="6"/>
      <c r="B641" s="7" t="s">
        <v>106</v>
      </c>
      <c r="C641" s="7" t="s">
        <v>186</v>
      </c>
      <c r="D641" s="7" t="s">
        <v>67</v>
      </c>
      <c r="E641" s="7" t="s">
        <v>76</v>
      </c>
      <c r="F641" s="7" t="s">
        <v>196</v>
      </c>
      <c r="G641" s="7" t="s">
        <v>197</v>
      </c>
      <c r="H641" s="7" t="s">
        <v>70</v>
      </c>
      <c r="I641" s="7" t="s">
        <v>77</v>
      </c>
      <c r="J641" s="8"/>
      <c r="K641" s="9">
        <v>8</v>
      </c>
      <c r="L641" s="10" t="s">
        <v>22</v>
      </c>
      <c r="M641" s="11">
        <v>39.9</v>
      </c>
      <c r="N641" s="12" cm="1">
        <f t="array" ref="N641">SUM(K641*M641)</f>
        <v>319.2</v>
      </c>
    </row>
    <row r="642" spans="1:14" ht="54.95" customHeight="1">
      <c r="A642" s="6"/>
      <c r="B642" s="7" t="s">
        <v>106</v>
      </c>
      <c r="C642" s="7" t="s">
        <v>186</v>
      </c>
      <c r="D642" s="7" t="s">
        <v>67</v>
      </c>
      <c r="E642" s="7" t="s">
        <v>76</v>
      </c>
      <c r="F642" s="7" t="s">
        <v>196</v>
      </c>
      <c r="G642" s="7" t="s">
        <v>197</v>
      </c>
      <c r="H642" s="7" t="s">
        <v>70</v>
      </c>
      <c r="I642" s="7" t="s">
        <v>77</v>
      </c>
      <c r="J642" s="8"/>
      <c r="K642" s="9">
        <v>4</v>
      </c>
      <c r="L642" s="10" t="s">
        <v>22</v>
      </c>
      <c r="M642" s="11">
        <v>39.9</v>
      </c>
      <c r="N642" s="12" cm="1">
        <f t="array" ref="N642">SUM(K642*M642)</f>
        <v>159.6</v>
      </c>
    </row>
    <row r="643" spans="1:14" ht="54.95" customHeight="1">
      <c r="A643" s="6"/>
      <c r="B643" s="7" t="s">
        <v>106</v>
      </c>
      <c r="C643" s="7" t="s">
        <v>186</v>
      </c>
      <c r="D643" s="7" t="s">
        <v>67</v>
      </c>
      <c r="E643" s="7" t="s">
        <v>76</v>
      </c>
      <c r="F643" s="7" t="s">
        <v>196</v>
      </c>
      <c r="G643" s="7" t="s">
        <v>197</v>
      </c>
      <c r="H643" s="7" t="s">
        <v>70</v>
      </c>
      <c r="I643" s="7" t="s">
        <v>77</v>
      </c>
      <c r="J643" s="8"/>
      <c r="K643" s="9">
        <v>4</v>
      </c>
      <c r="L643" s="10" t="s">
        <v>22</v>
      </c>
      <c r="M643" s="11">
        <v>39.9</v>
      </c>
      <c r="N643" s="12" cm="1">
        <f t="array" ref="N643">SUM(K643*M643)</f>
        <v>159.6</v>
      </c>
    </row>
    <row r="644" spans="1:14" ht="54.95" customHeight="1">
      <c r="A644" s="6"/>
      <c r="B644" s="7" t="s">
        <v>106</v>
      </c>
      <c r="C644" s="7" t="s">
        <v>186</v>
      </c>
      <c r="D644" s="7" t="s">
        <v>67</v>
      </c>
      <c r="E644" s="7" t="s">
        <v>76</v>
      </c>
      <c r="F644" s="7" t="s">
        <v>196</v>
      </c>
      <c r="G644" s="7" t="s">
        <v>197</v>
      </c>
      <c r="H644" s="7" t="s">
        <v>70</v>
      </c>
      <c r="I644" s="7" t="s">
        <v>77</v>
      </c>
      <c r="J644" s="8"/>
      <c r="K644" s="9">
        <v>4</v>
      </c>
      <c r="L644" s="10" t="s">
        <v>22</v>
      </c>
      <c r="M644" s="11">
        <v>39.9</v>
      </c>
      <c r="N644" s="12" cm="1">
        <f t="array" ref="N644">SUM(K644*M644)</f>
        <v>159.6</v>
      </c>
    </row>
    <row r="645" spans="1:14" ht="54.95" customHeight="1">
      <c r="A645" s="6"/>
      <c r="B645" s="7" t="s">
        <v>229</v>
      </c>
      <c r="C645" s="7" t="s">
        <v>230</v>
      </c>
      <c r="D645" s="7" t="s">
        <v>231</v>
      </c>
      <c r="E645" s="7" t="s">
        <v>192</v>
      </c>
      <c r="F645" s="8"/>
      <c r="G645" s="8"/>
      <c r="H645" s="7" t="s">
        <v>232</v>
      </c>
      <c r="I645" s="7" t="s">
        <v>193</v>
      </c>
      <c r="J645" s="7" t="s">
        <v>42</v>
      </c>
      <c r="K645" s="9">
        <v>1</v>
      </c>
      <c r="L645" s="10" t="s">
        <v>22</v>
      </c>
      <c r="M645" s="11">
        <v>59.9</v>
      </c>
      <c r="N645" s="12" cm="1">
        <f t="array" ref="N645">SUM(K645*M645)</f>
        <v>59.9</v>
      </c>
    </row>
    <row r="646" spans="1:14" ht="54.95" customHeight="1">
      <c r="A646" s="6"/>
      <c r="B646" s="7" t="s">
        <v>187</v>
      </c>
      <c r="C646" s="7" t="s">
        <v>188</v>
      </c>
      <c r="D646" s="7" t="s">
        <v>59</v>
      </c>
      <c r="E646" s="7" t="s">
        <v>189</v>
      </c>
      <c r="F646" s="8"/>
      <c r="G646" s="8"/>
      <c r="H646" s="7" t="s">
        <v>63</v>
      </c>
      <c r="I646" s="7" t="s">
        <v>190</v>
      </c>
      <c r="J646" s="7" t="s">
        <v>53</v>
      </c>
      <c r="K646" s="9">
        <v>2</v>
      </c>
      <c r="L646" s="10" t="s">
        <v>22</v>
      </c>
      <c r="M646" s="11">
        <v>49.9</v>
      </c>
      <c r="N646" s="12" cm="1">
        <f t="array" ref="N646">SUM(K646*M646)</f>
        <v>99.8</v>
      </c>
    </row>
    <row r="647" spans="1:14" ht="54.95" customHeight="1">
      <c r="A647" s="6"/>
      <c r="B647" s="7" t="s">
        <v>187</v>
      </c>
      <c r="C647" s="7" t="s">
        <v>188</v>
      </c>
      <c r="D647" s="7" t="s">
        <v>59</v>
      </c>
      <c r="E647" s="7" t="s">
        <v>189</v>
      </c>
      <c r="F647" s="8"/>
      <c r="G647" s="8"/>
      <c r="H647" s="7" t="s">
        <v>63</v>
      </c>
      <c r="I647" s="7" t="s">
        <v>190</v>
      </c>
      <c r="J647" s="7" t="s">
        <v>54</v>
      </c>
      <c r="K647" s="9">
        <v>6</v>
      </c>
      <c r="L647" s="10" t="s">
        <v>22</v>
      </c>
      <c r="M647" s="11">
        <v>49.9</v>
      </c>
      <c r="N647" s="12" cm="1">
        <f t="array" ref="N647">SUM(K647*M647)</f>
        <v>299.39999999999998</v>
      </c>
    </row>
    <row r="648" spans="1:14" ht="54.95" customHeight="1">
      <c r="A648" s="6"/>
      <c r="B648" s="7" t="s">
        <v>187</v>
      </c>
      <c r="C648" s="7" t="s">
        <v>188</v>
      </c>
      <c r="D648" s="7" t="s">
        <v>59</v>
      </c>
      <c r="E648" s="7" t="s">
        <v>189</v>
      </c>
      <c r="F648" s="8"/>
      <c r="G648" s="8"/>
      <c r="H648" s="7" t="s">
        <v>63</v>
      </c>
      <c r="I648" s="7" t="s">
        <v>190</v>
      </c>
      <c r="J648" s="7" t="s">
        <v>55</v>
      </c>
      <c r="K648" s="9">
        <v>6</v>
      </c>
      <c r="L648" s="10" t="s">
        <v>22</v>
      </c>
      <c r="M648" s="11">
        <v>49.9</v>
      </c>
      <c r="N648" s="12" cm="1">
        <f t="array" ref="N648">SUM(K648*M648)</f>
        <v>299.39999999999998</v>
      </c>
    </row>
    <row r="649" spans="1:14" ht="54.95" customHeight="1">
      <c r="A649" s="6"/>
      <c r="B649" s="7" t="s">
        <v>187</v>
      </c>
      <c r="C649" s="7" t="s">
        <v>188</v>
      </c>
      <c r="D649" s="7" t="s">
        <v>59</v>
      </c>
      <c r="E649" s="7" t="s">
        <v>189</v>
      </c>
      <c r="F649" s="8"/>
      <c r="G649" s="8"/>
      <c r="H649" s="7" t="s">
        <v>63</v>
      </c>
      <c r="I649" s="7" t="s">
        <v>190</v>
      </c>
      <c r="J649" s="7" t="s">
        <v>56</v>
      </c>
      <c r="K649" s="9">
        <v>6</v>
      </c>
      <c r="L649" s="10" t="s">
        <v>22</v>
      </c>
      <c r="M649" s="11">
        <v>49.9</v>
      </c>
      <c r="N649" s="12" cm="1">
        <f t="array" ref="N649">SUM(K649*M649)</f>
        <v>299.39999999999998</v>
      </c>
    </row>
    <row r="650" spans="1:14" ht="54.95" customHeight="1">
      <c r="A650" s="6"/>
      <c r="B650" s="7" t="s">
        <v>187</v>
      </c>
      <c r="C650" s="7" t="s">
        <v>188</v>
      </c>
      <c r="D650" s="7" t="s">
        <v>59</v>
      </c>
      <c r="E650" s="7" t="s">
        <v>189</v>
      </c>
      <c r="F650" s="8"/>
      <c r="G650" s="8"/>
      <c r="H650" s="7" t="s">
        <v>63</v>
      </c>
      <c r="I650" s="7" t="s">
        <v>190</v>
      </c>
      <c r="J650" s="7" t="s">
        <v>38</v>
      </c>
      <c r="K650" s="9">
        <v>4</v>
      </c>
      <c r="L650" s="10" t="s">
        <v>22</v>
      </c>
      <c r="M650" s="11">
        <v>49.9</v>
      </c>
      <c r="N650" s="12" cm="1">
        <f t="array" ref="N650">SUM(K650*M650)</f>
        <v>199.6</v>
      </c>
    </row>
    <row r="651" spans="1:14" ht="54.95" customHeight="1">
      <c r="A651" s="6"/>
      <c r="B651" s="7" t="s">
        <v>187</v>
      </c>
      <c r="C651" s="7" t="s">
        <v>188</v>
      </c>
      <c r="D651" s="7" t="s">
        <v>59</v>
      </c>
      <c r="E651" s="7" t="s">
        <v>189</v>
      </c>
      <c r="F651" s="8"/>
      <c r="G651" s="8"/>
      <c r="H651" s="7" t="s">
        <v>63</v>
      </c>
      <c r="I651" s="7" t="s">
        <v>190</v>
      </c>
      <c r="J651" s="7" t="s">
        <v>39</v>
      </c>
      <c r="K651" s="9">
        <v>3</v>
      </c>
      <c r="L651" s="10" t="s">
        <v>22</v>
      </c>
      <c r="M651" s="11">
        <v>49.9</v>
      </c>
      <c r="N651" s="12" cm="1">
        <f t="array" ref="N651">SUM(K651*M651)</f>
        <v>149.69999999999999</v>
      </c>
    </row>
    <row r="652" spans="1:14" ht="54.95" customHeight="1">
      <c r="A652" s="6"/>
      <c r="B652" s="7" t="s">
        <v>187</v>
      </c>
      <c r="C652" s="7" t="s">
        <v>188</v>
      </c>
      <c r="D652" s="7" t="s">
        <v>59</v>
      </c>
      <c r="E652" s="7" t="s">
        <v>189</v>
      </c>
      <c r="F652" s="7" t="s">
        <v>194</v>
      </c>
      <c r="G652" s="7" t="s">
        <v>195</v>
      </c>
      <c r="H652" s="7" t="s">
        <v>63</v>
      </c>
      <c r="I652" s="7" t="s">
        <v>190</v>
      </c>
      <c r="J652" s="8"/>
      <c r="K652" s="9">
        <v>14</v>
      </c>
      <c r="L652" s="10" t="s">
        <v>22</v>
      </c>
      <c r="M652" s="11">
        <v>49.9</v>
      </c>
      <c r="N652" s="12" cm="1">
        <f t="array" ref="N652">SUM(K652*M652)</f>
        <v>698.6</v>
      </c>
    </row>
    <row r="653" spans="1:14" ht="54.95" customHeight="1">
      <c r="A653" s="6"/>
      <c r="B653" s="7" t="s">
        <v>187</v>
      </c>
      <c r="C653" s="7" t="s">
        <v>188</v>
      </c>
      <c r="D653" s="7" t="s">
        <v>59</v>
      </c>
      <c r="E653" s="7" t="s">
        <v>189</v>
      </c>
      <c r="F653" s="7" t="s">
        <v>194</v>
      </c>
      <c r="G653" s="7" t="s">
        <v>195</v>
      </c>
      <c r="H653" s="7" t="s">
        <v>63</v>
      </c>
      <c r="I653" s="7" t="s">
        <v>190</v>
      </c>
      <c r="J653" s="8"/>
      <c r="K653" s="9">
        <v>28</v>
      </c>
      <c r="L653" s="10" t="s">
        <v>22</v>
      </c>
      <c r="M653" s="11">
        <v>49.9</v>
      </c>
      <c r="N653" s="12" cm="1">
        <f t="array" ref="N653">SUM(K653*M653)</f>
        <v>1397.2</v>
      </c>
    </row>
    <row r="654" spans="1:14" ht="54.95" customHeight="1">
      <c r="A654" s="6"/>
      <c r="B654" s="7" t="s">
        <v>187</v>
      </c>
      <c r="C654" s="7" t="s">
        <v>188</v>
      </c>
      <c r="D654" s="7" t="s">
        <v>59</v>
      </c>
      <c r="E654" s="7" t="s">
        <v>189</v>
      </c>
      <c r="F654" s="7" t="s">
        <v>194</v>
      </c>
      <c r="G654" s="7" t="s">
        <v>195</v>
      </c>
      <c r="H654" s="7" t="s">
        <v>63</v>
      </c>
      <c r="I654" s="7" t="s">
        <v>190</v>
      </c>
      <c r="J654" s="8"/>
      <c r="K654" s="9">
        <v>42</v>
      </c>
      <c r="L654" s="10" t="s">
        <v>22</v>
      </c>
      <c r="M654" s="11">
        <v>49.9</v>
      </c>
      <c r="N654" s="12" cm="1">
        <f t="array" ref="N654">SUM(K654*M654)</f>
        <v>2095.7999999999997</v>
      </c>
    </row>
    <row r="655" spans="1:14" ht="54.95" customHeight="1">
      <c r="A655" s="6"/>
      <c r="B655" s="7" t="s">
        <v>187</v>
      </c>
      <c r="C655" s="7" t="s">
        <v>188</v>
      </c>
      <c r="D655" s="7" t="s">
        <v>59</v>
      </c>
      <c r="E655" s="7" t="s">
        <v>189</v>
      </c>
      <c r="F655" s="7" t="s">
        <v>194</v>
      </c>
      <c r="G655" s="7" t="s">
        <v>195</v>
      </c>
      <c r="H655" s="7" t="s">
        <v>63</v>
      </c>
      <c r="I655" s="7" t="s">
        <v>190</v>
      </c>
      <c r="J655" s="8"/>
      <c r="K655" s="9">
        <v>42</v>
      </c>
      <c r="L655" s="10" t="s">
        <v>22</v>
      </c>
      <c r="M655" s="11">
        <v>49.9</v>
      </c>
      <c r="N655" s="12" cm="1">
        <f t="array" ref="N655">SUM(K655*M655)</f>
        <v>2095.7999999999997</v>
      </c>
    </row>
    <row r="656" spans="1:14" ht="54.95" customHeight="1">
      <c r="A656" s="6"/>
      <c r="B656" s="7" t="s">
        <v>187</v>
      </c>
      <c r="C656" s="7" t="s">
        <v>188</v>
      </c>
      <c r="D656" s="7" t="s">
        <v>59</v>
      </c>
      <c r="E656" s="7" t="s">
        <v>189</v>
      </c>
      <c r="F656" s="7" t="s">
        <v>194</v>
      </c>
      <c r="G656" s="7" t="s">
        <v>195</v>
      </c>
      <c r="H656" s="7" t="s">
        <v>63</v>
      </c>
      <c r="I656" s="7" t="s">
        <v>190</v>
      </c>
      <c r="J656" s="8"/>
      <c r="K656" s="9">
        <v>14</v>
      </c>
      <c r="L656" s="10" t="s">
        <v>22</v>
      </c>
      <c r="M656" s="11">
        <v>49.9</v>
      </c>
      <c r="N656" s="12" cm="1">
        <f t="array" ref="N656">SUM(K656*M656)</f>
        <v>698.6</v>
      </c>
    </row>
    <row r="657" spans="1:14" ht="54.95" customHeight="1">
      <c r="A657" s="6"/>
      <c r="B657" s="7" t="s">
        <v>187</v>
      </c>
      <c r="C657" s="7" t="s">
        <v>188</v>
      </c>
      <c r="D657" s="7" t="s">
        <v>59</v>
      </c>
      <c r="E657" s="7" t="s">
        <v>189</v>
      </c>
      <c r="F657" s="7" t="s">
        <v>194</v>
      </c>
      <c r="G657" s="7" t="s">
        <v>195</v>
      </c>
      <c r="H657" s="7" t="s">
        <v>63</v>
      </c>
      <c r="I657" s="7" t="s">
        <v>190</v>
      </c>
      <c r="J657" s="8"/>
      <c r="K657" s="9">
        <v>14</v>
      </c>
      <c r="L657" s="10" t="s">
        <v>22</v>
      </c>
      <c r="M657" s="11">
        <v>49.9</v>
      </c>
      <c r="N657" s="12" cm="1">
        <f t="array" ref="N657">SUM(K657*M657)</f>
        <v>698.6</v>
      </c>
    </row>
    <row r="658" spans="1:14" ht="54.95" customHeight="1">
      <c r="A658" s="6"/>
      <c r="B658" s="7" t="s">
        <v>187</v>
      </c>
      <c r="C658" s="7" t="s">
        <v>188</v>
      </c>
      <c r="D658" s="7" t="s">
        <v>59</v>
      </c>
      <c r="E658" s="7" t="s">
        <v>189</v>
      </c>
      <c r="F658" s="7" t="s">
        <v>194</v>
      </c>
      <c r="G658" s="7" t="s">
        <v>195</v>
      </c>
      <c r="H658" s="7" t="s">
        <v>63</v>
      </c>
      <c r="I658" s="7" t="s">
        <v>190</v>
      </c>
      <c r="J658" s="8"/>
      <c r="K658" s="9">
        <v>14</v>
      </c>
      <c r="L658" s="10" t="s">
        <v>22</v>
      </c>
      <c r="M658" s="11">
        <v>49.9</v>
      </c>
      <c r="N658" s="12" cm="1">
        <f t="array" ref="N658">SUM(K658*M658)</f>
        <v>698.6</v>
      </c>
    </row>
    <row r="659" spans="1:14" ht="54.95" customHeight="1">
      <c r="A659" s="6"/>
      <c r="B659" s="7" t="s">
        <v>187</v>
      </c>
      <c r="C659" s="7" t="s">
        <v>188</v>
      </c>
      <c r="D659" s="7" t="s">
        <v>59</v>
      </c>
      <c r="E659" s="7" t="s">
        <v>189</v>
      </c>
      <c r="F659" s="7" t="s">
        <v>196</v>
      </c>
      <c r="G659" s="7" t="s">
        <v>197</v>
      </c>
      <c r="H659" s="7" t="s">
        <v>63</v>
      </c>
      <c r="I659" s="7" t="s">
        <v>190</v>
      </c>
      <c r="J659" s="8"/>
      <c r="K659" s="9">
        <v>2</v>
      </c>
      <c r="L659" s="10" t="s">
        <v>22</v>
      </c>
      <c r="M659" s="11">
        <v>49.9</v>
      </c>
      <c r="N659" s="12" cm="1">
        <f t="array" ref="N659">SUM(K659*M659)</f>
        <v>99.8</v>
      </c>
    </row>
    <row r="660" spans="1:14" ht="54.95" customHeight="1">
      <c r="A660" s="6"/>
      <c r="B660" s="7" t="s">
        <v>187</v>
      </c>
      <c r="C660" s="7" t="s">
        <v>188</v>
      </c>
      <c r="D660" s="7" t="s">
        <v>59</v>
      </c>
      <c r="E660" s="7" t="s">
        <v>189</v>
      </c>
      <c r="F660" s="7" t="s">
        <v>196</v>
      </c>
      <c r="G660" s="7" t="s">
        <v>197</v>
      </c>
      <c r="H660" s="7" t="s">
        <v>63</v>
      </c>
      <c r="I660" s="7" t="s">
        <v>190</v>
      </c>
      <c r="J660" s="8"/>
      <c r="K660" s="9">
        <v>2</v>
      </c>
      <c r="L660" s="10" t="s">
        <v>22</v>
      </c>
      <c r="M660" s="11">
        <v>49.9</v>
      </c>
      <c r="N660" s="12" cm="1">
        <f t="array" ref="N660">SUM(K660*M660)</f>
        <v>99.8</v>
      </c>
    </row>
    <row r="661" spans="1:14" ht="54.95" customHeight="1">
      <c r="A661" s="6"/>
      <c r="B661" s="7" t="s">
        <v>187</v>
      </c>
      <c r="C661" s="7" t="s">
        <v>188</v>
      </c>
      <c r="D661" s="7" t="s">
        <v>59</v>
      </c>
      <c r="E661" s="7" t="s">
        <v>189</v>
      </c>
      <c r="F661" s="7" t="s">
        <v>196</v>
      </c>
      <c r="G661" s="7" t="s">
        <v>197</v>
      </c>
      <c r="H661" s="7" t="s">
        <v>63</v>
      </c>
      <c r="I661" s="7" t="s">
        <v>190</v>
      </c>
      <c r="J661" s="8"/>
      <c r="K661" s="9">
        <v>4</v>
      </c>
      <c r="L661" s="10" t="s">
        <v>22</v>
      </c>
      <c r="M661" s="11">
        <v>49.9</v>
      </c>
      <c r="N661" s="12" cm="1">
        <f t="array" ref="N661">SUM(K661*M661)</f>
        <v>199.6</v>
      </c>
    </row>
    <row r="662" spans="1:14" ht="54.95" customHeight="1">
      <c r="A662" s="6"/>
      <c r="B662" s="7" t="s">
        <v>187</v>
      </c>
      <c r="C662" s="7" t="s">
        <v>188</v>
      </c>
      <c r="D662" s="7" t="s">
        <v>59</v>
      </c>
      <c r="E662" s="7" t="s">
        <v>189</v>
      </c>
      <c r="F662" s="7" t="s">
        <v>196</v>
      </c>
      <c r="G662" s="7" t="s">
        <v>197</v>
      </c>
      <c r="H662" s="7" t="s">
        <v>63</v>
      </c>
      <c r="I662" s="7" t="s">
        <v>190</v>
      </c>
      <c r="J662" s="8"/>
      <c r="K662" s="9">
        <v>4</v>
      </c>
      <c r="L662" s="10" t="s">
        <v>22</v>
      </c>
      <c r="M662" s="11">
        <v>49.9</v>
      </c>
      <c r="N662" s="12" cm="1">
        <f t="array" ref="N662">SUM(K662*M662)</f>
        <v>199.6</v>
      </c>
    </row>
    <row r="663" spans="1:14" ht="54.95" customHeight="1">
      <c r="A663" s="6"/>
      <c r="B663" s="7" t="s">
        <v>187</v>
      </c>
      <c r="C663" s="7" t="s">
        <v>188</v>
      </c>
      <c r="D663" s="7" t="s">
        <v>59</v>
      </c>
      <c r="E663" s="7" t="s">
        <v>189</v>
      </c>
      <c r="F663" s="7" t="s">
        <v>196</v>
      </c>
      <c r="G663" s="7" t="s">
        <v>197</v>
      </c>
      <c r="H663" s="7" t="s">
        <v>63</v>
      </c>
      <c r="I663" s="7" t="s">
        <v>190</v>
      </c>
      <c r="J663" s="8"/>
      <c r="K663" s="9">
        <v>2</v>
      </c>
      <c r="L663" s="10" t="s">
        <v>22</v>
      </c>
      <c r="M663" s="11">
        <v>49.9</v>
      </c>
      <c r="N663" s="12" cm="1">
        <f t="array" ref="N663">SUM(K663*M663)</f>
        <v>99.8</v>
      </c>
    </row>
    <row r="664" spans="1:14" ht="54.95" customHeight="1">
      <c r="A664" s="6"/>
      <c r="B664" s="7" t="s">
        <v>187</v>
      </c>
      <c r="C664" s="7" t="s">
        <v>188</v>
      </c>
      <c r="D664" s="7" t="s">
        <v>59</v>
      </c>
      <c r="E664" s="7" t="s">
        <v>189</v>
      </c>
      <c r="F664" s="7" t="s">
        <v>196</v>
      </c>
      <c r="G664" s="7" t="s">
        <v>197</v>
      </c>
      <c r="H664" s="7" t="s">
        <v>63</v>
      </c>
      <c r="I664" s="7" t="s">
        <v>190</v>
      </c>
      <c r="J664" s="8"/>
      <c r="K664" s="9">
        <v>2</v>
      </c>
      <c r="L664" s="10" t="s">
        <v>22</v>
      </c>
      <c r="M664" s="11">
        <v>49.9</v>
      </c>
      <c r="N664" s="12" cm="1">
        <f t="array" ref="N664">SUM(K664*M664)</f>
        <v>99.8</v>
      </c>
    </row>
    <row r="665" spans="1:14" ht="54.95" customHeight="1">
      <c r="A665" s="6"/>
      <c r="B665" s="7" t="s">
        <v>187</v>
      </c>
      <c r="C665" s="7" t="s">
        <v>188</v>
      </c>
      <c r="D665" s="7" t="s">
        <v>59</v>
      </c>
      <c r="E665" s="7" t="s">
        <v>189</v>
      </c>
      <c r="F665" s="7" t="s">
        <v>196</v>
      </c>
      <c r="G665" s="7" t="s">
        <v>197</v>
      </c>
      <c r="H665" s="7" t="s">
        <v>63</v>
      </c>
      <c r="I665" s="7" t="s">
        <v>190</v>
      </c>
      <c r="J665" s="8"/>
      <c r="K665" s="9">
        <v>2</v>
      </c>
      <c r="L665" s="10" t="s">
        <v>22</v>
      </c>
      <c r="M665" s="11">
        <v>49.9</v>
      </c>
      <c r="N665" s="12" cm="1">
        <f t="array" ref="N665">SUM(K665*M665)</f>
        <v>99.8</v>
      </c>
    </row>
    <row r="666" spans="1:14" ht="54.95" customHeight="1">
      <c r="A666" s="6"/>
      <c r="B666" s="7" t="s">
        <v>187</v>
      </c>
      <c r="C666" s="7" t="s">
        <v>188</v>
      </c>
      <c r="D666" s="7" t="s">
        <v>59</v>
      </c>
      <c r="E666" s="7" t="s">
        <v>217</v>
      </c>
      <c r="F666" s="8"/>
      <c r="G666" s="8"/>
      <c r="H666" s="7" t="s">
        <v>63</v>
      </c>
      <c r="I666" s="7" t="s">
        <v>218</v>
      </c>
      <c r="J666" s="7" t="s">
        <v>53</v>
      </c>
      <c r="K666" s="9">
        <v>1</v>
      </c>
      <c r="L666" s="10" t="s">
        <v>22</v>
      </c>
      <c r="M666" s="11">
        <v>49.9</v>
      </c>
      <c r="N666" s="12" cm="1">
        <f t="array" ref="N666">SUM(K666*M666)</f>
        <v>49.9</v>
      </c>
    </row>
    <row r="667" spans="1:14" ht="54.95" customHeight="1">
      <c r="A667" s="6"/>
      <c r="B667" s="7" t="s">
        <v>187</v>
      </c>
      <c r="C667" s="7" t="s">
        <v>188</v>
      </c>
      <c r="D667" s="7" t="s">
        <v>59</v>
      </c>
      <c r="E667" s="7" t="s">
        <v>217</v>
      </c>
      <c r="F667" s="8"/>
      <c r="G667" s="8"/>
      <c r="H667" s="7" t="s">
        <v>63</v>
      </c>
      <c r="I667" s="7" t="s">
        <v>218</v>
      </c>
      <c r="J667" s="7" t="s">
        <v>54</v>
      </c>
      <c r="K667" s="9">
        <v>2</v>
      </c>
      <c r="L667" s="10" t="s">
        <v>22</v>
      </c>
      <c r="M667" s="11">
        <v>49.9</v>
      </c>
      <c r="N667" s="12" cm="1">
        <f t="array" ref="N667">SUM(K667*M667)</f>
        <v>99.8</v>
      </c>
    </row>
    <row r="668" spans="1:14" ht="54.95" customHeight="1">
      <c r="A668" s="6"/>
      <c r="B668" s="7" t="s">
        <v>187</v>
      </c>
      <c r="C668" s="7" t="s">
        <v>188</v>
      </c>
      <c r="D668" s="7" t="s">
        <v>59</v>
      </c>
      <c r="E668" s="7" t="s">
        <v>217</v>
      </c>
      <c r="F668" s="8"/>
      <c r="G668" s="8"/>
      <c r="H668" s="7" t="s">
        <v>63</v>
      </c>
      <c r="I668" s="7" t="s">
        <v>218</v>
      </c>
      <c r="J668" s="7" t="s">
        <v>55</v>
      </c>
      <c r="K668" s="9">
        <v>2</v>
      </c>
      <c r="L668" s="10" t="s">
        <v>22</v>
      </c>
      <c r="M668" s="11">
        <v>49.9</v>
      </c>
      <c r="N668" s="12" cm="1">
        <f t="array" ref="N668">SUM(K668*M668)</f>
        <v>99.8</v>
      </c>
    </row>
    <row r="669" spans="1:14" ht="54.95" customHeight="1">
      <c r="A669" s="6"/>
      <c r="B669" s="7" t="s">
        <v>187</v>
      </c>
      <c r="C669" s="7" t="s">
        <v>188</v>
      </c>
      <c r="D669" s="7" t="s">
        <v>59</v>
      </c>
      <c r="E669" s="7" t="s">
        <v>217</v>
      </c>
      <c r="F669" s="8"/>
      <c r="G669" s="8"/>
      <c r="H669" s="7" t="s">
        <v>63</v>
      </c>
      <c r="I669" s="7" t="s">
        <v>218</v>
      </c>
      <c r="J669" s="7" t="s">
        <v>56</v>
      </c>
      <c r="K669" s="9">
        <v>1</v>
      </c>
      <c r="L669" s="10" t="s">
        <v>22</v>
      </c>
      <c r="M669" s="11">
        <v>49.9</v>
      </c>
      <c r="N669" s="12" cm="1">
        <f t="array" ref="N669">SUM(K669*M669)</f>
        <v>49.9</v>
      </c>
    </row>
    <row r="670" spans="1:14" ht="54.95" customHeight="1">
      <c r="A670" s="6"/>
      <c r="B670" s="7" t="s">
        <v>187</v>
      </c>
      <c r="C670" s="7" t="s">
        <v>188</v>
      </c>
      <c r="D670" s="7" t="s">
        <v>59</v>
      </c>
      <c r="E670" s="7" t="s">
        <v>217</v>
      </c>
      <c r="F670" s="8"/>
      <c r="G670" s="8"/>
      <c r="H670" s="7" t="s">
        <v>63</v>
      </c>
      <c r="I670" s="7" t="s">
        <v>218</v>
      </c>
      <c r="J670" s="7" t="s">
        <v>38</v>
      </c>
      <c r="K670" s="9">
        <v>1</v>
      </c>
      <c r="L670" s="10" t="s">
        <v>22</v>
      </c>
      <c r="M670" s="11">
        <v>49.9</v>
      </c>
      <c r="N670" s="12" cm="1">
        <f t="array" ref="N670">SUM(K670*M670)</f>
        <v>49.9</v>
      </c>
    </row>
    <row r="671" spans="1:14" ht="54.95" customHeight="1">
      <c r="A671" s="6"/>
      <c r="B671" s="7" t="s">
        <v>187</v>
      </c>
      <c r="C671" s="7" t="s">
        <v>188</v>
      </c>
      <c r="D671" s="7" t="s">
        <v>59</v>
      </c>
      <c r="E671" s="7" t="s">
        <v>217</v>
      </c>
      <c r="F671" s="8"/>
      <c r="G671" s="8"/>
      <c r="H671" s="7" t="s">
        <v>63</v>
      </c>
      <c r="I671" s="7" t="s">
        <v>218</v>
      </c>
      <c r="J671" s="7" t="s">
        <v>39</v>
      </c>
      <c r="K671" s="9">
        <v>1</v>
      </c>
      <c r="L671" s="10" t="s">
        <v>22</v>
      </c>
      <c r="M671" s="11">
        <v>49.9</v>
      </c>
      <c r="N671" s="12" cm="1">
        <f t="array" ref="N671">SUM(K671*M671)</f>
        <v>49.9</v>
      </c>
    </row>
    <row r="672" spans="1:14" ht="54.95" customHeight="1">
      <c r="A672" s="6"/>
      <c r="B672" s="7" t="s">
        <v>187</v>
      </c>
      <c r="C672" s="7" t="s">
        <v>188</v>
      </c>
      <c r="D672" s="7" t="s">
        <v>59</v>
      </c>
      <c r="E672" s="7" t="s">
        <v>233</v>
      </c>
      <c r="F672" s="7" t="s">
        <v>79</v>
      </c>
      <c r="G672" s="7" t="s">
        <v>80</v>
      </c>
      <c r="H672" s="7" t="s">
        <v>63</v>
      </c>
      <c r="I672" s="7" t="s">
        <v>234</v>
      </c>
      <c r="J672" s="8"/>
      <c r="K672" s="9">
        <v>10</v>
      </c>
      <c r="L672" s="10" t="s">
        <v>22</v>
      </c>
      <c r="M672" s="11">
        <v>49.9</v>
      </c>
      <c r="N672" s="12" cm="1">
        <f t="array" ref="N672">SUM(K672*M672)</f>
        <v>499</v>
      </c>
    </row>
    <row r="673" spans="1:14" ht="54.95" customHeight="1">
      <c r="A673" s="6"/>
      <c r="B673" s="7" t="s">
        <v>187</v>
      </c>
      <c r="C673" s="7" t="s">
        <v>188</v>
      </c>
      <c r="D673" s="7" t="s">
        <v>59</v>
      </c>
      <c r="E673" s="7" t="s">
        <v>233</v>
      </c>
      <c r="F673" s="7" t="s">
        <v>79</v>
      </c>
      <c r="G673" s="7" t="s">
        <v>80</v>
      </c>
      <c r="H673" s="7" t="s">
        <v>63</v>
      </c>
      <c r="I673" s="7" t="s">
        <v>234</v>
      </c>
      <c r="J673" s="8"/>
      <c r="K673" s="9">
        <v>20</v>
      </c>
      <c r="L673" s="10" t="s">
        <v>22</v>
      </c>
      <c r="M673" s="11">
        <v>49.9</v>
      </c>
      <c r="N673" s="12" cm="1">
        <f t="array" ref="N673">SUM(K673*M673)</f>
        <v>998</v>
      </c>
    </row>
    <row r="674" spans="1:14" ht="54.95" customHeight="1">
      <c r="A674" s="6"/>
      <c r="B674" s="7" t="s">
        <v>187</v>
      </c>
      <c r="C674" s="7" t="s">
        <v>188</v>
      </c>
      <c r="D674" s="7" t="s">
        <v>59</v>
      </c>
      <c r="E674" s="7" t="s">
        <v>233</v>
      </c>
      <c r="F674" s="7" t="s">
        <v>79</v>
      </c>
      <c r="G674" s="7" t="s">
        <v>80</v>
      </c>
      <c r="H674" s="7" t="s">
        <v>63</v>
      </c>
      <c r="I674" s="7" t="s">
        <v>234</v>
      </c>
      <c r="J674" s="8"/>
      <c r="K674" s="9">
        <v>30</v>
      </c>
      <c r="L674" s="10" t="s">
        <v>22</v>
      </c>
      <c r="M674" s="11">
        <v>49.9</v>
      </c>
      <c r="N674" s="12" cm="1">
        <f t="array" ref="N674">SUM(K674*M674)</f>
        <v>1497</v>
      </c>
    </row>
    <row r="675" spans="1:14" ht="54.95" customHeight="1">
      <c r="A675" s="6"/>
      <c r="B675" s="7" t="s">
        <v>187</v>
      </c>
      <c r="C675" s="7" t="s">
        <v>188</v>
      </c>
      <c r="D675" s="7" t="s">
        <v>59</v>
      </c>
      <c r="E675" s="7" t="s">
        <v>233</v>
      </c>
      <c r="F675" s="7" t="s">
        <v>79</v>
      </c>
      <c r="G675" s="7" t="s">
        <v>80</v>
      </c>
      <c r="H675" s="7" t="s">
        <v>63</v>
      </c>
      <c r="I675" s="7" t="s">
        <v>234</v>
      </c>
      <c r="J675" s="8"/>
      <c r="K675" s="9">
        <v>30</v>
      </c>
      <c r="L675" s="10" t="s">
        <v>22</v>
      </c>
      <c r="M675" s="11">
        <v>49.9</v>
      </c>
      <c r="N675" s="12" cm="1">
        <f t="array" ref="N675">SUM(K675*M675)</f>
        <v>1497</v>
      </c>
    </row>
    <row r="676" spans="1:14" ht="54.95" customHeight="1">
      <c r="A676" s="6"/>
      <c r="B676" s="7" t="s">
        <v>187</v>
      </c>
      <c r="C676" s="7" t="s">
        <v>188</v>
      </c>
      <c r="D676" s="7" t="s">
        <v>59</v>
      </c>
      <c r="E676" s="7" t="s">
        <v>233</v>
      </c>
      <c r="F676" s="7" t="s">
        <v>79</v>
      </c>
      <c r="G676" s="7" t="s">
        <v>80</v>
      </c>
      <c r="H676" s="7" t="s">
        <v>63</v>
      </c>
      <c r="I676" s="7" t="s">
        <v>234</v>
      </c>
      <c r="J676" s="8"/>
      <c r="K676" s="9">
        <v>20</v>
      </c>
      <c r="L676" s="10" t="s">
        <v>22</v>
      </c>
      <c r="M676" s="11">
        <v>49.9</v>
      </c>
      <c r="N676" s="12" cm="1">
        <f t="array" ref="N676">SUM(K676*M676)</f>
        <v>998</v>
      </c>
    </row>
    <row r="677" spans="1:14" ht="54.95" customHeight="1">
      <c r="A677" s="6"/>
      <c r="B677" s="7" t="s">
        <v>187</v>
      </c>
      <c r="C677" s="7" t="s">
        <v>188</v>
      </c>
      <c r="D677" s="7" t="s">
        <v>59</v>
      </c>
      <c r="E677" s="7" t="s">
        <v>233</v>
      </c>
      <c r="F677" s="7" t="s">
        <v>79</v>
      </c>
      <c r="G677" s="7" t="s">
        <v>80</v>
      </c>
      <c r="H677" s="7" t="s">
        <v>63</v>
      </c>
      <c r="I677" s="7" t="s">
        <v>234</v>
      </c>
      <c r="J677" s="8"/>
      <c r="K677" s="9">
        <v>10</v>
      </c>
      <c r="L677" s="10" t="s">
        <v>22</v>
      </c>
      <c r="M677" s="11">
        <v>49.9</v>
      </c>
      <c r="N677" s="12" cm="1">
        <f t="array" ref="N677">SUM(K677*M677)</f>
        <v>499</v>
      </c>
    </row>
    <row r="678" spans="1:14" ht="54.95" customHeight="1">
      <c r="A678" s="6"/>
      <c r="B678" s="7" t="s">
        <v>187</v>
      </c>
      <c r="C678" s="7" t="s">
        <v>188</v>
      </c>
      <c r="D678" s="7" t="s">
        <v>59</v>
      </c>
      <c r="E678" s="7" t="s">
        <v>233</v>
      </c>
      <c r="F678" s="7" t="s">
        <v>27</v>
      </c>
      <c r="G678" s="7" t="s">
        <v>28</v>
      </c>
      <c r="H678" s="7" t="s">
        <v>63</v>
      </c>
      <c r="I678" s="7" t="s">
        <v>234</v>
      </c>
      <c r="J678" s="8"/>
      <c r="K678" s="9">
        <v>15</v>
      </c>
      <c r="L678" s="10" t="s">
        <v>22</v>
      </c>
      <c r="M678" s="11">
        <v>49.9</v>
      </c>
      <c r="N678" s="12" cm="1">
        <f t="array" ref="N678">SUM(K678*M678)</f>
        <v>748.5</v>
      </c>
    </row>
    <row r="679" spans="1:14" ht="54.95" customHeight="1">
      <c r="A679" s="6"/>
      <c r="B679" s="7" t="s">
        <v>187</v>
      </c>
      <c r="C679" s="7" t="s">
        <v>188</v>
      </c>
      <c r="D679" s="7" t="s">
        <v>59</v>
      </c>
      <c r="E679" s="7" t="s">
        <v>233</v>
      </c>
      <c r="F679" s="7" t="s">
        <v>27</v>
      </c>
      <c r="G679" s="7" t="s">
        <v>28</v>
      </c>
      <c r="H679" s="7" t="s">
        <v>63</v>
      </c>
      <c r="I679" s="7" t="s">
        <v>234</v>
      </c>
      <c r="J679" s="8"/>
      <c r="K679" s="9">
        <v>30</v>
      </c>
      <c r="L679" s="10" t="s">
        <v>22</v>
      </c>
      <c r="M679" s="11">
        <v>49.9</v>
      </c>
      <c r="N679" s="12" cm="1">
        <f t="array" ref="N679">SUM(K679*M679)</f>
        <v>1497</v>
      </c>
    </row>
    <row r="680" spans="1:14" ht="54.95" customHeight="1">
      <c r="A680" s="13"/>
      <c r="B680" s="7" t="s">
        <v>187</v>
      </c>
      <c r="C680" s="7" t="s">
        <v>188</v>
      </c>
      <c r="D680" s="7" t="s">
        <v>59</v>
      </c>
      <c r="E680" s="7" t="s">
        <v>233</v>
      </c>
      <c r="F680" s="7" t="s">
        <v>27</v>
      </c>
      <c r="G680" s="7" t="s">
        <v>28</v>
      </c>
      <c r="H680" s="7" t="s">
        <v>63</v>
      </c>
      <c r="I680" s="7" t="s">
        <v>234</v>
      </c>
      <c r="J680" s="8"/>
      <c r="K680" s="9">
        <v>30</v>
      </c>
      <c r="L680" s="10" t="s">
        <v>22</v>
      </c>
      <c r="M680" s="11">
        <v>49.9</v>
      </c>
      <c r="N680" s="12" cm="1">
        <f t="array" ref="N680">SUM(K680*M680)</f>
        <v>1497</v>
      </c>
    </row>
    <row r="681" spans="1:14" ht="54.95" customHeight="1">
      <c r="A681" s="14"/>
      <c r="B681" s="7" t="s">
        <v>187</v>
      </c>
      <c r="C681" s="7" t="s">
        <v>188</v>
      </c>
      <c r="D681" s="7" t="s">
        <v>59</v>
      </c>
      <c r="E681" s="7" t="s">
        <v>233</v>
      </c>
      <c r="F681" s="7" t="s">
        <v>27</v>
      </c>
      <c r="G681" s="7" t="s">
        <v>28</v>
      </c>
      <c r="H681" s="7" t="s">
        <v>63</v>
      </c>
      <c r="I681" s="7" t="s">
        <v>234</v>
      </c>
      <c r="J681" s="8"/>
      <c r="K681" s="9">
        <v>30</v>
      </c>
      <c r="L681" s="10" t="s">
        <v>22</v>
      </c>
      <c r="M681" s="11">
        <v>49.9</v>
      </c>
      <c r="N681" s="12" cm="1">
        <f t="array" ref="N681">SUM(K681*M681)</f>
        <v>1497</v>
      </c>
    </row>
    <row r="682" spans="1:14" ht="54.95" customHeight="1">
      <c r="A682" s="6"/>
      <c r="B682" s="7" t="s">
        <v>187</v>
      </c>
      <c r="C682" s="7" t="s">
        <v>188</v>
      </c>
      <c r="D682" s="7" t="s">
        <v>59</v>
      </c>
      <c r="E682" s="7" t="s">
        <v>233</v>
      </c>
      <c r="F682" s="7" t="s">
        <v>27</v>
      </c>
      <c r="G682" s="7" t="s">
        <v>28</v>
      </c>
      <c r="H682" s="7" t="s">
        <v>63</v>
      </c>
      <c r="I682" s="7" t="s">
        <v>234</v>
      </c>
      <c r="J682" s="8"/>
      <c r="K682" s="9">
        <v>15</v>
      </c>
      <c r="L682" s="10" t="s">
        <v>22</v>
      </c>
      <c r="M682" s="11">
        <v>49.9</v>
      </c>
      <c r="N682" s="12" cm="1">
        <f t="array" ref="N682">SUM(K682*M682)</f>
        <v>748.5</v>
      </c>
    </row>
    <row r="683" spans="1:14" ht="54.95" customHeight="1">
      <c r="A683" s="6"/>
      <c r="B683" s="7" t="s">
        <v>187</v>
      </c>
      <c r="C683" s="7" t="s">
        <v>188</v>
      </c>
      <c r="D683" s="7" t="s">
        <v>59</v>
      </c>
      <c r="E683" s="7" t="s">
        <v>233</v>
      </c>
      <c r="F683" s="7" t="s">
        <v>27</v>
      </c>
      <c r="G683" s="7" t="s">
        <v>28</v>
      </c>
      <c r="H683" s="7" t="s">
        <v>63</v>
      </c>
      <c r="I683" s="7" t="s">
        <v>234</v>
      </c>
      <c r="J683" s="8"/>
      <c r="K683" s="9">
        <v>15</v>
      </c>
      <c r="L683" s="10" t="s">
        <v>22</v>
      </c>
      <c r="M683" s="11">
        <v>49.9</v>
      </c>
      <c r="N683" s="12" cm="1">
        <f t="array" ref="N683">SUM(K683*M683)</f>
        <v>748.5</v>
      </c>
    </row>
    <row r="684" spans="1:14" ht="54.95" customHeight="1">
      <c r="A684" s="6"/>
      <c r="B684" s="7" t="s">
        <v>187</v>
      </c>
      <c r="C684" s="7" t="s">
        <v>235</v>
      </c>
      <c r="D684" s="7" t="s">
        <v>59</v>
      </c>
      <c r="E684" s="7" t="s">
        <v>76</v>
      </c>
      <c r="F684" s="8"/>
      <c r="G684" s="8"/>
      <c r="H684" s="7" t="s">
        <v>63</v>
      </c>
      <c r="I684" s="7" t="s">
        <v>77</v>
      </c>
      <c r="J684" s="7" t="s">
        <v>38</v>
      </c>
      <c r="K684" s="9">
        <v>1</v>
      </c>
      <c r="L684" s="10" t="s">
        <v>22</v>
      </c>
      <c r="M684" s="11">
        <v>49.9</v>
      </c>
      <c r="N684" s="12" cm="1">
        <f t="array" ref="N684">SUM(K684*M684)</f>
        <v>49.9</v>
      </c>
    </row>
    <row r="685" spans="1:14" ht="54.95" customHeight="1">
      <c r="A685" s="6"/>
      <c r="B685" s="7" t="s">
        <v>187</v>
      </c>
      <c r="C685" s="7" t="s">
        <v>235</v>
      </c>
      <c r="D685" s="7" t="s">
        <v>59</v>
      </c>
      <c r="E685" s="7" t="s">
        <v>76</v>
      </c>
      <c r="F685" s="8"/>
      <c r="G685" s="8"/>
      <c r="H685" s="7" t="s">
        <v>63</v>
      </c>
      <c r="I685" s="7" t="s">
        <v>77</v>
      </c>
      <c r="J685" s="7" t="s">
        <v>39</v>
      </c>
      <c r="K685" s="9">
        <v>2</v>
      </c>
      <c r="L685" s="10" t="s">
        <v>22</v>
      </c>
      <c r="M685" s="11">
        <v>49.9</v>
      </c>
      <c r="N685" s="12" cm="1">
        <f t="array" ref="N685">SUM(K685*M685)</f>
        <v>99.8</v>
      </c>
    </row>
    <row r="686" spans="1:14" ht="54.95" customHeight="1">
      <c r="A686" s="6"/>
      <c r="B686" s="7" t="s">
        <v>187</v>
      </c>
      <c r="C686" s="7" t="s">
        <v>235</v>
      </c>
      <c r="D686" s="7" t="s">
        <v>59</v>
      </c>
      <c r="E686" s="7" t="s">
        <v>76</v>
      </c>
      <c r="F686" s="8"/>
      <c r="G686" s="8"/>
      <c r="H686" s="7" t="s">
        <v>63</v>
      </c>
      <c r="I686" s="7" t="s">
        <v>77</v>
      </c>
      <c r="J686" s="7" t="s">
        <v>40</v>
      </c>
      <c r="K686" s="9">
        <v>3</v>
      </c>
      <c r="L686" s="10" t="s">
        <v>22</v>
      </c>
      <c r="M686" s="11">
        <v>49.9</v>
      </c>
      <c r="N686" s="12" cm="1">
        <f t="array" ref="N686">SUM(K686*M686)</f>
        <v>149.69999999999999</v>
      </c>
    </row>
    <row r="687" spans="1:14" ht="54.95" customHeight="1">
      <c r="A687" s="6"/>
      <c r="B687" s="7" t="s">
        <v>187</v>
      </c>
      <c r="C687" s="7" t="s">
        <v>235</v>
      </c>
      <c r="D687" s="7" t="s">
        <v>59</v>
      </c>
      <c r="E687" s="7" t="s">
        <v>76</v>
      </c>
      <c r="F687" s="8"/>
      <c r="G687" s="8"/>
      <c r="H687" s="7" t="s">
        <v>63</v>
      </c>
      <c r="I687" s="7" t="s">
        <v>77</v>
      </c>
      <c r="J687" s="7" t="s">
        <v>41</v>
      </c>
      <c r="K687" s="9">
        <v>3</v>
      </c>
      <c r="L687" s="10" t="s">
        <v>22</v>
      </c>
      <c r="M687" s="11">
        <v>49.9</v>
      </c>
      <c r="N687" s="12" cm="1">
        <f t="array" ref="N687">SUM(K687*M687)</f>
        <v>149.69999999999999</v>
      </c>
    </row>
    <row r="688" spans="1:14" ht="54.95" customHeight="1">
      <c r="A688" s="6"/>
      <c r="B688" s="7" t="s">
        <v>187</v>
      </c>
      <c r="C688" s="7" t="s">
        <v>235</v>
      </c>
      <c r="D688" s="7" t="s">
        <v>59</v>
      </c>
      <c r="E688" s="7" t="s">
        <v>76</v>
      </c>
      <c r="F688" s="8"/>
      <c r="G688" s="8"/>
      <c r="H688" s="7" t="s">
        <v>63</v>
      </c>
      <c r="I688" s="7" t="s">
        <v>77</v>
      </c>
      <c r="J688" s="7" t="s">
        <v>42</v>
      </c>
      <c r="K688" s="9">
        <v>2</v>
      </c>
      <c r="L688" s="10" t="s">
        <v>22</v>
      </c>
      <c r="M688" s="11">
        <v>49.9</v>
      </c>
      <c r="N688" s="12" cm="1">
        <f t="array" ref="N688">SUM(K688*M688)</f>
        <v>99.8</v>
      </c>
    </row>
    <row r="689" spans="1:14" ht="54.95" customHeight="1">
      <c r="A689" s="6"/>
      <c r="B689" s="7" t="s">
        <v>187</v>
      </c>
      <c r="C689" s="7" t="s">
        <v>235</v>
      </c>
      <c r="D689" s="7" t="s">
        <v>59</v>
      </c>
      <c r="E689" s="7" t="s">
        <v>76</v>
      </c>
      <c r="F689" s="8"/>
      <c r="G689" s="8"/>
      <c r="H689" s="7" t="s">
        <v>63</v>
      </c>
      <c r="I689" s="7" t="s">
        <v>77</v>
      </c>
      <c r="J689" s="7" t="s">
        <v>43</v>
      </c>
      <c r="K689" s="9">
        <v>1</v>
      </c>
      <c r="L689" s="10" t="s">
        <v>22</v>
      </c>
      <c r="M689" s="11">
        <v>49.9</v>
      </c>
      <c r="N689" s="12" cm="1">
        <f t="array" ref="N689">SUM(K689*M689)</f>
        <v>49.9</v>
      </c>
    </row>
    <row r="690" spans="1:14" ht="54.95" customHeight="1">
      <c r="A690" s="6"/>
      <c r="B690" s="7" t="s">
        <v>32</v>
      </c>
      <c r="C690" s="7" t="s">
        <v>236</v>
      </c>
      <c r="D690" s="7" t="s">
        <v>237</v>
      </c>
      <c r="E690" s="7" t="s">
        <v>162</v>
      </c>
      <c r="F690" s="8"/>
      <c r="G690" s="8"/>
      <c r="H690" s="7" t="s">
        <v>238</v>
      </c>
      <c r="I690" s="7" t="s">
        <v>164</v>
      </c>
      <c r="J690" s="7" t="s">
        <v>53</v>
      </c>
      <c r="K690" s="9">
        <v>2</v>
      </c>
      <c r="L690" s="10" t="s">
        <v>22</v>
      </c>
      <c r="M690" s="11">
        <v>79.900000000000006</v>
      </c>
      <c r="N690" s="12" cm="1">
        <f t="array" ref="N690">SUM(K690*M690)</f>
        <v>159.80000000000001</v>
      </c>
    </row>
    <row r="691" spans="1:14" ht="54.95" customHeight="1">
      <c r="A691" s="6"/>
      <c r="B691" s="7" t="s">
        <v>32</v>
      </c>
      <c r="C691" s="7" t="s">
        <v>236</v>
      </c>
      <c r="D691" s="7" t="s">
        <v>237</v>
      </c>
      <c r="E691" s="7" t="s">
        <v>162</v>
      </c>
      <c r="F691" s="8"/>
      <c r="G691" s="8"/>
      <c r="H691" s="7" t="s">
        <v>238</v>
      </c>
      <c r="I691" s="7" t="s">
        <v>164</v>
      </c>
      <c r="J691" s="7" t="s">
        <v>55</v>
      </c>
      <c r="K691" s="9">
        <v>2</v>
      </c>
      <c r="L691" s="10" t="s">
        <v>22</v>
      </c>
      <c r="M691" s="11">
        <v>79.900000000000006</v>
      </c>
      <c r="N691" s="12" cm="1">
        <f t="array" ref="N691">SUM(K691*M691)</f>
        <v>159.80000000000001</v>
      </c>
    </row>
    <row r="692" spans="1:14" ht="54.95" customHeight="1">
      <c r="A692" s="6"/>
      <c r="B692" s="7" t="s">
        <v>32</v>
      </c>
      <c r="C692" s="7" t="s">
        <v>236</v>
      </c>
      <c r="D692" s="7" t="s">
        <v>237</v>
      </c>
      <c r="E692" s="7" t="s">
        <v>162</v>
      </c>
      <c r="F692" s="8"/>
      <c r="G692" s="8"/>
      <c r="H692" s="7" t="s">
        <v>238</v>
      </c>
      <c r="I692" s="7" t="s">
        <v>164</v>
      </c>
      <c r="J692" s="7" t="s">
        <v>56</v>
      </c>
      <c r="K692" s="9">
        <v>2</v>
      </c>
      <c r="L692" s="10" t="s">
        <v>22</v>
      </c>
      <c r="M692" s="11">
        <v>79.900000000000006</v>
      </c>
      <c r="N692" s="12" cm="1">
        <f t="array" ref="N692">SUM(K692*M692)</f>
        <v>159.80000000000001</v>
      </c>
    </row>
    <row r="693" spans="1:14" ht="54.95" customHeight="1">
      <c r="A693" s="6"/>
      <c r="B693" s="7" t="s">
        <v>32</v>
      </c>
      <c r="C693" s="7" t="s">
        <v>236</v>
      </c>
      <c r="D693" s="7" t="s">
        <v>237</v>
      </c>
      <c r="E693" s="7" t="s">
        <v>162</v>
      </c>
      <c r="F693" s="8"/>
      <c r="G693" s="8"/>
      <c r="H693" s="7" t="s">
        <v>238</v>
      </c>
      <c r="I693" s="7" t="s">
        <v>164</v>
      </c>
      <c r="J693" s="7" t="s">
        <v>38</v>
      </c>
      <c r="K693" s="9">
        <v>2</v>
      </c>
      <c r="L693" s="10" t="s">
        <v>22</v>
      </c>
      <c r="M693" s="11">
        <v>79.900000000000006</v>
      </c>
      <c r="N693" s="12" cm="1">
        <f t="array" ref="N693">SUM(K693*M693)</f>
        <v>159.80000000000001</v>
      </c>
    </row>
    <row r="694" spans="1:14" ht="54.95" customHeight="1">
      <c r="A694" s="6"/>
      <c r="B694" s="7" t="s">
        <v>32</v>
      </c>
      <c r="C694" s="7" t="s">
        <v>236</v>
      </c>
      <c r="D694" s="7" t="s">
        <v>237</v>
      </c>
      <c r="E694" s="7" t="s">
        <v>162</v>
      </c>
      <c r="F694" s="8"/>
      <c r="G694" s="8"/>
      <c r="H694" s="7" t="s">
        <v>238</v>
      </c>
      <c r="I694" s="7" t="s">
        <v>164</v>
      </c>
      <c r="J694" s="7" t="s">
        <v>39</v>
      </c>
      <c r="K694" s="9">
        <v>1</v>
      </c>
      <c r="L694" s="10" t="s">
        <v>22</v>
      </c>
      <c r="M694" s="11">
        <v>79.900000000000006</v>
      </c>
      <c r="N694" s="12" cm="1">
        <f t="array" ref="N694">SUM(K694*M694)</f>
        <v>79.900000000000006</v>
      </c>
    </row>
    <row r="695" spans="1:14" ht="54.95" customHeight="1">
      <c r="A695" s="6"/>
      <c r="B695" s="7" t="s">
        <v>32</v>
      </c>
      <c r="C695" s="7" t="s">
        <v>236</v>
      </c>
      <c r="D695" s="7" t="s">
        <v>237</v>
      </c>
      <c r="E695" s="7" t="s">
        <v>162</v>
      </c>
      <c r="F695" s="7" t="s">
        <v>79</v>
      </c>
      <c r="G695" s="7" t="s">
        <v>80</v>
      </c>
      <c r="H695" s="7" t="s">
        <v>238</v>
      </c>
      <c r="I695" s="7" t="s">
        <v>164</v>
      </c>
      <c r="J695" s="8"/>
      <c r="K695" s="9">
        <v>5</v>
      </c>
      <c r="L695" s="10" t="s">
        <v>22</v>
      </c>
      <c r="M695" s="11">
        <v>79.900000000000006</v>
      </c>
      <c r="N695" s="12" cm="1">
        <f t="array" ref="N695">SUM(K695*M695)</f>
        <v>399.5</v>
      </c>
    </row>
    <row r="696" spans="1:14" ht="54.95" customHeight="1">
      <c r="A696" s="6"/>
      <c r="B696" s="7" t="s">
        <v>32</v>
      </c>
      <c r="C696" s="7" t="s">
        <v>236</v>
      </c>
      <c r="D696" s="7" t="s">
        <v>237</v>
      </c>
      <c r="E696" s="7" t="s">
        <v>162</v>
      </c>
      <c r="F696" s="7" t="s">
        <v>79</v>
      </c>
      <c r="G696" s="7" t="s">
        <v>80</v>
      </c>
      <c r="H696" s="7" t="s">
        <v>238</v>
      </c>
      <c r="I696" s="7" t="s">
        <v>164</v>
      </c>
      <c r="J696" s="8"/>
      <c r="K696" s="9">
        <v>10</v>
      </c>
      <c r="L696" s="10" t="s">
        <v>22</v>
      </c>
      <c r="M696" s="11">
        <v>79.900000000000006</v>
      </c>
      <c r="N696" s="12" cm="1">
        <f t="array" ref="N696">SUM(K696*M696)</f>
        <v>799</v>
      </c>
    </row>
    <row r="697" spans="1:14" ht="54.95" customHeight="1">
      <c r="A697" s="6"/>
      <c r="B697" s="7" t="s">
        <v>32</v>
      </c>
      <c r="C697" s="7" t="s">
        <v>236</v>
      </c>
      <c r="D697" s="7" t="s">
        <v>237</v>
      </c>
      <c r="E697" s="7" t="s">
        <v>162</v>
      </c>
      <c r="F697" s="7" t="s">
        <v>79</v>
      </c>
      <c r="G697" s="7" t="s">
        <v>80</v>
      </c>
      <c r="H697" s="7" t="s">
        <v>238</v>
      </c>
      <c r="I697" s="7" t="s">
        <v>164</v>
      </c>
      <c r="J697" s="8"/>
      <c r="K697" s="9">
        <v>15</v>
      </c>
      <c r="L697" s="10" t="s">
        <v>22</v>
      </c>
      <c r="M697" s="11">
        <v>79.900000000000006</v>
      </c>
      <c r="N697" s="12" cm="1">
        <f t="array" ref="N697">SUM(K697*M697)</f>
        <v>1198.5</v>
      </c>
    </row>
    <row r="698" spans="1:14" ht="54.95" customHeight="1">
      <c r="A698" s="6"/>
      <c r="B698" s="7" t="s">
        <v>32</v>
      </c>
      <c r="C698" s="7" t="s">
        <v>236</v>
      </c>
      <c r="D698" s="7" t="s">
        <v>237</v>
      </c>
      <c r="E698" s="7" t="s">
        <v>162</v>
      </c>
      <c r="F698" s="7" t="s">
        <v>79</v>
      </c>
      <c r="G698" s="7" t="s">
        <v>80</v>
      </c>
      <c r="H698" s="7" t="s">
        <v>238</v>
      </c>
      <c r="I698" s="7" t="s">
        <v>164</v>
      </c>
      <c r="J698" s="8"/>
      <c r="K698" s="9">
        <v>15</v>
      </c>
      <c r="L698" s="10" t="s">
        <v>22</v>
      </c>
      <c r="M698" s="11">
        <v>79.900000000000006</v>
      </c>
      <c r="N698" s="12" cm="1">
        <f t="array" ref="N698">SUM(K698*M698)</f>
        <v>1198.5</v>
      </c>
    </row>
    <row r="699" spans="1:14" ht="54.95" customHeight="1">
      <c r="A699" s="6"/>
      <c r="B699" s="7" t="s">
        <v>32</v>
      </c>
      <c r="C699" s="7" t="s">
        <v>236</v>
      </c>
      <c r="D699" s="7" t="s">
        <v>237</v>
      </c>
      <c r="E699" s="7" t="s">
        <v>162</v>
      </c>
      <c r="F699" s="7" t="s">
        <v>79</v>
      </c>
      <c r="G699" s="7" t="s">
        <v>80</v>
      </c>
      <c r="H699" s="7" t="s">
        <v>238</v>
      </c>
      <c r="I699" s="7" t="s">
        <v>164</v>
      </c>
      <c r="J699" s="8"/>
      <c r="K699" s="9">
        <v>10</v>
      </c>
      <c r="L699" s="10" t="s">
        <v>22</v>
      </c>
      <c r="M699" s="11">
        <v>79.900000000000006</v>
      </c>
      <c r="N699" s="12" cm="1">
        <f t="array" ref="N699">SUM(K699*M699)</f>
        <v>799</v>
      </c>
    </row>
    <row r="700" spans="1:14" ht="54.95" customHeight="1">
      <c r="A700" s="6"/>
      <c r="B700" s="7" t="s">
        <v>32</v>
      </c>
      <c r="C700" s="7" t="s">
        <v>236</v>
      </c>
      <c r="D700" s="7" t="s">
        <v>237</v>
      </c>
      <c r="E700" s="7" t="s">
        <v>162</v>
      </c>
      <c r="F700" s="7" t="s">
        <v>79</v>
      </c>
      <c r="G700" s="7" t="s">
        <v>80</v>
      </c>
      <c r="H700" s="7" t="s">
        <v>238</v>
      </c>
      <c r="I700" s="7" t="s">
        <v>164</v>
      </c>
      <c r="J700" s="8"/>
      <c r="K700" s="9">
        <v>5</v>
      </c>
      <c r="L700" s="10" t="s">
        <v>22</v>
      </c>
      <c r="M700" s="11">
        <v>79.900000000000006</v>
      </c>
      <c r="N700" s="12" cm="1">
        <f t="array" ref="N700">SUM(K700*M700)</f>
        <v>399.5</v>
      </c>
    </row>
    <row r="701" spans="1:14" ht="54.95" customHeight="1">
      <c r="A701" s="6"/>
      <c r="B701" s="7" t="s">
        <v>32</v>
      </c>
      <c r="C701" s="7" t="s">
        <v>236</v>
      </c>
      <c r="D701" s="7" t="s">
        <v>237</v>
      </c>
      <c r="E701" s="7" t="s">
        <v>162</v>
      </c>
      <c r="F701" s="7" t="s">
        <v>239</v>
      </c>
      <c r="G701" s="7" t="s">
        <v>240</v>
      </c>
      <c r="H701" s="7" t="s">
        <v>238</v>
      </c>
      <c r="I701" s="7" t="s">
        <v>164</v>
      </c>
      <c r="J701" s="8"/>
      <c r="K701" s="9">
        <v>1</v>
      </c>
      <c r="L701" s="10" t="s">
        <v>22</v>
      </c>
      <c r="M701" s="11">
        <v>79.900000000000006</v>
      </c>
      <c r="N701" s="12" cm="1">
        <f t="array" ref="N701">SUM(K701*M701)</f>
        <v>79.900000000000006</v>
      </c>
    </row>
    <row r="702" spans="1:14" ht="54.95" customHeight="1">
      <c r="A702" s="6"/>
      <c r="B702" s="7" t="s">
        <v>32</v>
      </c>
      <c r="C702" s="7" t="s">
        <v>236</v>
      </c>
      <c r="D702" s="7" t="s">
        <v>237</v>
      </c>
      <c r="E702" s="7" t="s">
        <v>162</v>
      </c>
      <c r="F702" s="7" t="s">
        <v>239</v>
      </c>
      <c r="G702" s="7" t="s">
        <v>240</v>
      </c>
      <c r="H702" s="7" t="s">
        <v>238</v>
      </c>
      <c r="I702" s="7" t="s">
        <v>164</v>
      </c>
      <c r="J702" s="8"/>
      <c r="K702" s="9">
        <v>2</v>
      </c>
      <c r="L702" s="10" t="s">
        <v>22</v>
      </c>
      <c r="M702" s="11">
        <v>79.900000000000006</v>
      </c>
      <c r="N702" s="12" cm="1">
        <f t="array" ref="N702">SUM(K702*M702)</f>
        <v>159.80000000000001</v>
      </c>
    </row>
    <row r="703" spans="1:14" ht="54.95" customHeight="1">
      <c r="A703" s="6"/>
      <c r="B703" s="7" t="s">
        <v>32</v>
      </c>
      <c r="C703" s="7" t="s">
        <v>236</v>
      </c>
      <c r="D703" s="7" t="s">
        <v>237</v>
      </c>
      <c r="E703" s="7" t="s">
        <v>162</v>
      </c>
      <c r="F703" s="7" t="s">
        <v>239</v>
      </c>
      <c r="G703" s="7" t="s">
        <v>240</v>
      </c>
      <c r="H703" s="7" t="s">
        <v>238</v>
      </c>
      <c r="I703" s="7" t="s">
        <v>164</v>
      </c>
      <c r="J703" s="8"/>
      <c r="K703" s="9">
        <v>2</v>
      </c>
      <c r="L703" s="10" t="s">
        <v>22</v>
      </c>
      <c r="M703" s="11">
        <v>79.900000000000006</v>
      </c>
      <c r="N703" s="12" cm="1">
        <f t="array" ref="N703">SUM(K703*M703)</f>
        <v>159.80000000000001</v>
      </c>
    </row>
    <row r="704" spans="1:14" ht="54.95" customHeight="1">
      <c r="A704" s="6"/>
      <c r="B704" s="7" t="s">
        <v>32</v>
      </c>
      <c r="C704" s="7" t="s">
        <v>236</v>
      </c>
      <c r="D704" s="7" t="s">
        <v>237</v>
      </c>
      <c r="E704" s="7" t="s">
        <v>162</v>
      </c>
      <c r="F704" s="7" t="s">
        <v>239</v>
      </c>
      <c r="G704" s="7" t="s">
        <v>240</v>
      </c>
      <c r="H704" s="7" t="s">
        <v>238</v>
      </c>
      <c r="I704" s="7" t="s">
        <v>164</v>
      </c>
      <c r="J704" s="8"/>
      <c r="K704" s="9">
        <v>2</v>
      </c>
      <c r="L704" s="10" t="s">
        <v>22</v>
      </c>
      <c r="M704" s="11">
        <v>79.900000000000006</v>
      </c>
      <c r="N704" s="12" cm="1">
        <f t="array" ref="N704">SUM(K704*M704)</f>
        <v>159.80000000000001</v>
      </c>
    </row>
    <row r="705" spans="1:14" ht="54.95" customHeight="1">
      <c r="A705" s="6"/>
      <c r="B705" s="7" t="s">
        <v>32</v>
      </c>
      <c r="C705" s="7" t="s">
        <v>236</v>
      </c>
      <c r="D705" s="7" t="s">
        <v>237</v>
      </c>
      <c r="E705" s="7" t="s">
        <v>162</v>
      </c>
      <c r="F705" s="7" t="s">
        <v>239</v>
      </c>
      <c r="G705" s="7" t="s">
        <v>240</v>
      </c>
      <c r="H705" s="7" t="s">
        <v>238</v>
      </c>
      <c r="I705" s="7" t="s">
        <v>164</v>
      </c>
      <c r="J705" s="8"/>
      <c r="K705" s="9">
        <v>1</v>
      </c>
      <c r="L705" s="10" t="s">
        <v>22</v>
      </c>
      <c r="M705" s="11">
        <v>79.900000000000006</v>
      </c>
      <c r="N705" s="12" cm="1">
        <f t="array" ref="N705">SUM(K705*M705)</f>
        <v>79.900000000000006</v>
      </c>
    </row>
    <row r="706" spans="1:14" ht="54.95" customHeight="1">
      <c r="A706" s="6"/>
      <c r="B706" s="7" t="s">
        <v>32</v>
      </c>
      <c r="C706" s="7" t="s">
        <v>236</v>
      </c>
      <c r="D706" s="7" t="s">
        <v>237</v>
      </c>
      <c r="E706" s="7" t="s">
        <v>162</v>
      </c>
      <c r="F706" s="7" t="s">
        <v>239</v>
      </c>
      <c r="G706" s="7" t="s">
        <v>240</v>
      </c>
      <c r="H706" s="7" t="s">
        <v>238</v>
      </c>
      <c r="I706" s="7" t="s">
        <v>164</v>
      </c>
      <c r="J706" s="8"/>
      <c r="K706" s="9">
        <v>1</v>
      </c>
      <c r="L706" s="10" t="s">
        <v>22</v>
      </c>
      <c r="M706" s="11">
        <v>79.900000000000006</v>
      </c>
      <c r="N706" s="12" cm="1">
        <f t="array" ref="N706">SUM(K706*M706)</f>
        <v>79.900000000000006</v>
      </c>
    </row>
    <row r="707" spans="1:14" ht="54.95" customHeight="1">
      <c r="A707" s="6"/>
      <c r="B707" s="7" t="s">
        <v>32</v>
      </c>
      <c r="C707" s="7" t="s">
        <v>236</v>
      </c>
      <c r="D707" s="7" t="s">
        <v>237</v>
      </c>
      <c r="E707" s="7" t="s">
        <v>241</v>
      </c>
      <c r="F707" s="7" t="s">
        <v>194</v>
      </c>
      <c r="G707" s="7" t="s">
        <v>195</v>
      </c>
      <c r="H707" s="7" t="s">
        <v>238</v>
      </c>
      <c r="I707" s="7" t="s">
        <v>242</v>
      </c>
      <c r="J707" s="8"/>
      <c r="K707" s="9">
        <v>5</v>
      </c>
      <c r="L707" s="10" t="s">
        <v>22</v>
      </c>
      <c r="M707" s="11">
        <v>79.900000000000006</v>
      </c>
      <c r="N707" s="12" cm="1">
        <f t="array" ref="N707">SUM(K707*M707)</f>
        <v>399.5</v>
      </c>
    </row>
    <row r="708" spans="1:14" ht="54.95" customHeight="1">
      <c r="A708" s="6"/>
      <c r="B708" s="7" t="s">
        <v>32</v>
      </c>
      <c r="C708" s="7" t="s">
        <v>236</v>
      </c>
      <c r="D708" s="7" t="s">
        <v>237</v>
      </c>
      <c r="E708" s="7" t="s">
        <v>241</v>
      </c>
      <c r="F708" s="7" t="s">
        <v>194</v>
      </c>
      <c r="G708" s="7" t="s">
        <v>195</v>
      </c>
      <c r="H708" s="7" t="s">
        <v>238</v>
      </c>
      <c r="I708" s="7" t="s">
        <v>242</v>
      </c>
      <c r="J708" s="8"/>
      <c r="K708" s="9">
        <v>10</v>
      </c>
      <c r="L708" s="10" t="s">
        <v>22</v>
      </c>
      <c r="M708" s="11">
        <v>79.900000000000006</v>
      </c>
      <c r="N708" s="12" cm="1">
        <f t="array" ref="N708">SUM(K708*M708)</f>
        <v>799</v>
      </c>
    </row>
    <row r="709" spans="1:14" ht="54.95" customHeight="1">
      <c r="A709" s="6"/>
      <c r="B709" s="7" t="s">
        <v>32</v>
      </c>
      <c r="C709" s="7" t="s">
        <v>236</v>
      </c>
      <c r="D709" s="7" t="s">
        <v>237</v>
      </c>
      <c r="E709" s="7" t="s">
        <v>241</v>
      </c>
      <c r="F709" s="7" t="s">
        <v>194</v>
      </c>
      <c r="G709" s="7" t="s">
        <v>195</v>
      </c>
      <c r="H709" s="7" t="s">
        <v>238</v>
      </c>
      <c r="I709" s="7" t="s">
        <v>242</v>
      </c>
      <c r="J709" s="8"/>
      <c r="K709" s="9">
        <v>15</v>
      </c>
      <c r="L709" s="10" t="s">
        <v>22</v>
      </c>
      <c r="M709" s="11">
        <v>79.900000000000006</v>
      </c>
      <c r="N709" s="12" cm="1">
        <f t="array" ref="N709">SUM(K709*M709)</f>
        <v>1198.5</v>
      </c>
    </row>
    <row r="710" spans="1:14" ht="54.95" customHeight="1">
      <c r="A710" s="6"/>
      <c r="B710" s="7" t="s">
        <v>32</v>
      </c>
      <c r="C710" s="7" t="s">
        <v>236</v>
      </c>
      <c r="D710" s="7" t="s">
        <v>237</v>
      </c>
      <c r="E710" s="7" t="s">
        <v>241</v>
      </c>
      <c r="F710" s="7" t="s">
        <v>194</v>
      </c>
      <c r="G710" s="7" t="s">
        <v>195</v>
      </c>
      <c r="H710" s="7" t="s">
        <v>238</v>
      </c>
      <c r="I710" s="7" t="s">
        <v>242</v>
      </c>
      <c r="J710" s="8"/>
      <c r="K710" s="9">
        <v>15</v>
      </c>
      <c r="L710" s="10" t="s">
        <v>22</v>
      </c>
      <c r="M710" s="11">
        <v>79.900000000000006</v>
      </c>
      <c r="N710" s="12" cm="1">
        <f t="array" ref="N710">SUM(K710*M710)</f>
        <v>1198.5</v>
      </c>
    </row>
    <row r="711" spans="1:14" ht="54.95" customHeight="1">
      <c r="A711" s="6"/>
      <c r="B711" s="7" t="s">
        <v>32</v>
      </c>
      <c r="C711" s="7" t="s">
        <v>236</v>
      </c>
      <c r="D711" s="7" t="s">
        <v>237</v>
      </c>
      <c r="E711" s="7" t="s">
        <v>241</v>
      </c>
      <c r="F711" s="7" t="s">
        <v>194</v>
      </c>
      <c r="G711" s="7" t="s">
        <v>195</v>
      </c>
      <c r="H711" s="7" t="s">
        <v>238</v>
      </c>
      <c r="I711" s="7" t="s">
        <v>242</v>
      </c>
      <c r="J711" s="8"/>
      <c r="K711" s="9">
        <v>5</v>
      </c>
      <c r="L711" s="10" t="s">
        <v>22</v>
      </c>
      <c r="M711" s="11">
        <v>79.900000000000006</v>
      </c>
      <c r="N711" s="12" cm="1">
        <f t="array" ref="N711">SUM(K711*M711)</f>
        <v>399.5</v>
      </c>
    </row>
    <row r="712" spans="1:14" ht="54.95" customHeight="1">
      <c r="A712" s="6"/>
      <c r="B712" s="7" t="s">
        <v>32</v>
      </c>
      <c r="C712" s="7" t="s">
        <v>236</v>
      </c>
      <c r="D712" s="7" t="s">
        <v>237</v>
      </c>
      <c r="E712" s="7" t="s">
        <v>241</v>
      </c>
      <c r="F712" s="7" t="s">
        <v>194</v>
      </c>
      <c r="G712" s="7" t="s">
        <v>195</v>
      </c>
      <c r="H712" s="7" t="s">
        <v>238</v>
      </c>
      <c r="I712" s="7" t="s">
        <v>242</v>
      </c>
      <c r="J712" s="8"/>
      <c r="K712" s="9">
        <v>5</v>
      </c>
      <c r="L712" s="10" t="s">
        <v>22</v>
      </c>
      <c r="M712" s="11">
        <v>79.900000000000006</v>
      </c>
      <c r="N712" s="12" cm="1">
        <f t="array" ref="N712">SUM(K712*M712)</f>
        <v>399.5</v>
      </c>
    </row>
    <row r="713" spans="1:14" ht="54.95" customHeight="1">
      <c r="A713" s="6"/>
      <c r="B713" s="7" t="s">
        <v>32</v>
      </c>
      <c r="C713" s="7" t="s">
        <v>236</v>
      </c>
      <c r="D713" s="7" t="s">
        <v>237</v>
      </c>
      <c r="E713" s="7" t="s">
        <v>241</v>
      </c>
      <c r="F713" s="7" t="s">
        <v>194</v>
      </c>
      <c r="G713" s="7" t="s">
        <v>195</v>
      </c>
      <c r="H713" s="7" t="s">
        <v>238</v>
      </c>
      <c r="I713" s="7" t="s">
        <v>242</v>
      </c>
      <c r="J713" s="8"/>
      <c r="K713" s="9">
        <v>5</v>
      </c>
      <c r="L713" s="10" t="s">
        <v>22</v>
      </c>
      <c r="M713" s="11">
        <v>79.900000000000006</v>
      </c>
      <c r="N713" s="12" cm="1">
        <f t="array" ref="N713">SUM(K713*M713)</f>
        <v>399.5</v>
      </c>
    </row>
    <row r="714" spans="1:14" ht="54.95" customHeight="1">
      <c r="A714" s="6"/>
      <c r="B714" s="7" t="s">
        <v>32</v>
      </c>
      <c r="C714" s="7" t="s">
        <v>236</v>
      </c>
      <c r="D714" s="7" t="s">
        <v>237</v>
      </c>
      <c r="E714" s="7" t="s">
        <v>241</v>
      </c>
      <c r="F714" s="7" t="s">
        <v>27</v>
      </c>
      <c r="G714" s="7" t="s">
        <v>28</v>
      </c>
      <c r="H714" s="7" t="s">
        <v>238</v>
      </c>
      <c r="I714" s="7" t="s">
        <v>242</v>
      </c>
      <c r="J714" s="8"/>
      <c r="K714" s="9">
        <v>1</v>
      </c>
      <c r="L714" s="10" t="s">
        <v>22</v>
      </c>
      <c r="M714" s="11">
        <v>79.900000000000006</v>
      </c>
      <c r="N714" s="12" cm="1">
        <f t="array" ref="N714">SUM(K714*M714)</f>
        <v>79.900000000000006</v>
      </c>
    </row>
    <row r="715" spans="1:14" ht="54.95" customHeight="1">
      <c r="A715" s="6"/>
      <c r="B715" s="7" t="s">
        <v>32</v>
      </c>
      <c r="C715" s="7" t="s">
        <v>236</v>
      </c>
      <c r="D715" s="7" t="s">
        <v>237</v>
      </c>
      <c r="E715" s="7" t="s">
        <v>241</v>
      </c>
      <c r="F715" s="7" t="s">
        <v>27</v>
      </c>
      <c r="G715" s="7" t="s">
        <v>28</v>
      </c>
      <c r="H715" s="7" t="s">
        <v>238</v>
      </c>
      <c r="I715" s="7" t="s">
        <v>242</v>
      </c>
      <c r="J715" s="8"/>
      <c r="K715" s="9">
        <v>2</v>
      </c>
      <c r="L715" s="10" t="s">
        <v>22</v>
      </c>
      <c r="M715" s="11">
        <v>79.900000000000006</v>
      </c>
      <c r="N715" s="12" cm="1">
        <f t="array" ref="N715">SUM(K715*M715)</f>
        <v>159.80000000000001</v>
      </c>
    </row>
    <row r="716" spans="1:14" ht="54.95" customHeight="1">
      <c r="A716" s="6"/>
      <c r="B716" s="7" t="s">
        <v>32</v>
      </c>
      <c r="C716" s="7" t="s">
        <v>236</v>
      </c>
      <c r="D716" s="7" t="s">
        <v>237</v>
      </c>
      <c r="E716" s="7" t="s">
        <v>241</v>
      </c>
      <c r="F716" s="7" t="s">
        <v>27</v>
      </c>
      <c r="G716" s="7" t="s">
        <v>28</v>
      </c>
      <c r="H716" s="7" t="s">
        <v>238</v>
      </c>
      <c r="I716" s="7" t="s">
        <v>242</v>
      </c>
      <c r="J716" s="8"/>
      <c r="K716" s="9">
        <v>2</v>
      </c>
      <c r="L716" s="10" t="s">
        <v>22</v>
      </c>
      <c r="M716" s="11">
        <v>79.900000000000006</v>
      </c>
      <c r="N716" s="12" cm="1">
        <f t="array" ref="N716">SUM(K716*M716)</f>
        <v>159.80000000000001</v>
      </c>
    </row>
    <row r="717" spans="1:14" ht="54.95" customHeight="1">
      <c r="A717" s="6"/>
      <c r="B717" s="7" t="s">
        <v>32</v>
      </c>
      <c r="C717" s="7" t="s">
        <v>236</v>
      </c>
      <c r="D717" s="7" t="s">
        <v>237</v>
      </c>
      <c r="E717" s="7" t="s">
        <v>241</v>
      </c>
      <c r="F717" s="7" t="s">
        <v>27</v>
      </c>
      <c r="G717" s="7" t="s">
        <v>28</v>
      </c>
      <c r="H717" s="7" t="s">
        <v>238</v>
      </c>
      <c r="I717" s="7" t="s">
        <v>242</v>
      </c>
      <c r="J717" s="8"/>
      <c r="K717" s="9">
        <v>2</v>
      </c>
      <c r="L717" s="10" t="s">
        <v>22</v>
      </c>
      <c r="M717" s="11">
        <v>79.900000000000006</v>
      </c>
      <c r="N717" s="12" cm="1">
        <f t="array" ref="N717">SUM(K717*M717)</f>
        <v>159.80000000000001</v>
      </c>
    </row>
    <row r="718" spans="1:14" ht="54.95" customHeight="1">
      <c r="A718" s="6"/>
      <c r="B718" s="7" t="s">
        <v>32</v>
      </c>
      <c r="C718" s="7" t="s">
        <v>236</v>
      </c>
      <c r="D718" s="7" t="s">
        <v>237</v>
      </c>
      <c r="E718" s="7" t="s">
        <v>241</v>
      </c>
      <c r="F718" s="7" t="s">
        <v>27</v>
      </c>
      <c r="G718" s="7" t="s">
        <v>28</v>
      </c>
      <c r="H718" s="7" t="s">
        <v>238</v>
      </c>
      <c r="I718" s="7" t="s">
        <v>242</v>
      </c>
      <c r="J718" s="8"/>
      <c r="K718" s="9">
        <v>1</v>
      </c>
      <c r="L718" s="10" t="s">
        <v>22</v>
      </c>
      <c r="M718" s="11">
        <v>79.900000000000006</v>
      </c>
      <c r="N718" s="12" cm="1">
        <f t="array" ref="N718">SUM(K718*M718)</f>
        <v>79.900000000000006</v>
      </c>
    </row>
    <row r="719" spans="1:14" ht="54.95" customHeight="1">
      <c r="A719" s="6"/>
      <c r="B719" s="7" t="s">
        <v>32</v>
      </c>
      <c r="C719" s="7" t="s">
        <v>236</v>
      </c>
      <c r="D719" s="7" t="s">
        <v>237</v>
      </c>
      <c r="E719" s="7" t="s">
        <v>241</v>
      </c>
      <c r="F719" s="7" t="s">
        <v>27</v>
      </c>
      <c r="G719" s="7" t="s">
        <v>28</v>
      </c>
      <c r="H719" s="7" t="s">
        <v>238</v>
      </c>
      <c r="I719" s="7" t="s">
        <v>242</v>
      </c>
      <c r="J719" s="8"/>
      <c r="K719" s="9">
        <v>1</v>
      </c>
      <c r="L719" s="10" t="s">
        <v>22</v>
      </c>
      <c r="M719" s="11">
        <v>79.900000000000006</v>
      </c>
      <c r="N719" s="12" cm="1">
        <f t="array" ref="N719">SUM(K719*M719)</f>
        <v>79.900000000000006</v>
      </c>
    </row>
    <row r="720" spans="1:14" ht="54.95" customHeight="1">
      <c r="A720" s="6"/>
      <c r="B720" s="7" t="s">
        <v>32</v>
      </c>
      <c r="C720" s="7" t="s">
        <v>236</v>
      </c>
      <c r="D720" s="7" t="s">
        <v>237</v>
      </c>
      <c r="E720" s="7" t="s">
        <v>241</v>
      </c>
      <c r="F720" s="7" t="s">
        <v>239</v>
      </c>
      <c r="G720" s="7" t="s">
        <v>240</v>
      </c>
      <c r="H720" s="7" t="s">
        <v>238</v>
      </c>
      <c r="I720" s="7" t="s">
        <v>242</v>
      </c>
      <c r="J720" s="8"/>
      <c r="K720" s="9">
        <v>1</v>
      </c>
      <c r="L720" s="10" t="s">
        <v>22</v>
      </c>
      <c r="M720" s="11">
        <v>79.900000000000006</v>
      </c>
      <c r="N720" s="12" cm="1">
        <f t="array" ref="N720">SUM(K720*M720)</f>
        <v>79.900000000000006</v>
      </c>
    </row>
    <row r="721" spans="1:14" ht="54.95" customHeight="1">
      <c r="A721" s="6"/>
      <c r="B721" s="7" t="s">
        <v>32</v>
      </c>
      <c r="C721" s="7" t="s">
        <v>236</v>
      </c>
      <c r="D721" s="7" t="s">
        <v>237</v>
      </c>
      <c r="E721" s="7" t="s">
        <v>241</v>
      </c>
      <c r="F721" s="7" t="s">
        <v>239</v>
      </c>
      <c r="G721" s="7" t="s">
        <v>240</v>
      </c>
      <c r="H721" s="7" t="s">
        <v>238</v>
      </c>
      <c r="I721" s="7" t="s">
        <v>242</v>
      </c>
      <c r="J721" s="8"/>
      <c r="K721" s="9">
        <v>2</v>
      </c>
      <c r="L721" s="10" t="s">
        <v>22</v>
      </c>
      <c r="M721" s="11">
        <v>79.900000000000006</v>
      </c>
      <c r="N721" s="12" cm="1">
        <f t="array" ref="N721">SUM(K721*M721)</f>
        <v>159.80000000000001</v>
      </c>
    </row>
    <row r="722" spans="1:14" ht="54.95" customHeight="1">
      <c r="A722" s="6"/>
      <c r="B722" s="7" t="s">
        <v>32</v>
      </c>
      <c r="C722" s="7" t="s">
        <v>236</v>
      </c>
      <c r="D722" s="7" t="s">
        <v>237</v>
      </c>
      <c r="E722" s="7" t="s">
        <v>241</v>
      </c>
      <c r="F722" s="7" t="s">
        <v>239</v>
      </c>
      <c r="G722" s="7" t="s">
        <v>240</v>
      </c>
      <c r="H722" s="7" t="s">
        <v>238</v>
      </c>
      <c r="I722" s="7" t="s">
        <v>242</v>
      </c>
      <c r="J722" s="8"/>
      <c r="K722" s="9">
        <v>2</v>
      </c>
      <c r="L722" s="10" t="s">
        <v>22</v>
      </c>
      <c r="M722" s="11">
        <v>79.900000000000006</v>
      </c>
      <c r="N722" s="12" cm="1">
        <f t="array" ref="N722">SUM(K722*M722)</f>
        <v>159.80000000000001</v>
      </c>
    </row>
    <row r="723" spans="1:14" ht="54.95" customHeight="1">
      <c r="A723" s="6"/>
      <c r="B723" s="7" t="s">
        <v>32</v>
      </c>
      <c r="C723" s="7" t="s">
        <v>236</v>
      </c>
      <c r="D723" s="7" t="s">
        <v>237</v>
      </c>
      <c r="E723" s="7" t="s">
        <v>241</v>
      </c>
      <c r="F723" s="7" t="s">
        <v>239</v>
      </c>
      <c r="G723" s="7" t="s">
        <v>240</v>
      </c>
      <c r="H723" s="7" t="s">
        <v>238</v>
      </c>
      <c r="I723" s="7" t="s">
        <v>242</v>
      </c>
      <c r="J723" s="8"/>
      <c r="K723" s="9">
        <v>2</v>
      </c>
      <c r="L723" s="10" t="s">
        <v>22</v>
      </c>
      <c r="M723" s="11">
        <v>79.900000000000006</v>
      </c>
      <c r="N723" s="12" cm="1">
        <f t="array" ref="N723">SUM(K723*M723)</f>
        <v>159.80000000000001</v>
      </c>
    </row>
    <row r="724" spans="1:14" ht="54.95" customHeight="1">
      <c r="A724" s="6"/>
      <c r="B724" s="7" t="s">
        <v>32</v>
      </c>
      <c r="C724" s="7" t="s">
        <v>236</v>
      </c>
      <c r="D724" s="7" t="s">
        <v>237</v>
      </c>
      <c r="E724" s="7" t="s">
        <v>241</v>
      </c>
      <c r="F724" s="7" t="s">
        <v>239</v>
      </c>
      <c r="G724" s="7" t="s">
        <v>240</v>
      </c>
      <c r="H724" s="7" t="s">
        <v>238</v>
      </c>
      <c r="I724" s="7" t="s">
        <v>242</v>
      </c>
      <c r="J724" s="8"/>
      <c r="K724" s="9">
        <v>1</v>
      </c>
      <c r="L724" s="10" t="s">
        <v>22</v>
      </c>
      <c r="M724" s="11">
        <v>79.900000000000006</v>
      </c>
      <c r="N724" s="12" cm="1">
        <f t="array" ref="N724">SUM(K724*M724)</f>
        <v>79.900000000000006</v>
      </c>
    </row>
    <row r="725" spans="1:14" ht="54.95" customHeight="1">
      <c r="A725" s="6"/>
      <c r="B725" s="7" t="s">
        <v>32</v>
      </c>
      <c r="C725" s="7" t="s">
        <v>236</v>
      </c>
      <c r="D725" s="7" t="s">
        <v>237</v>
      </c>
      <c r="E725" s="7" t="s">
        <v>241</v>
      </c>
      <c r="F725" s="7" t="s">
        <v>239</v>
      </c>
      <c r="G725" s="7" t="s">
        <v>240</v>
      </c>
      <c r="H725" s="7" t="s">
        <v>238</v>
      </c>
      <c r="I725" s="7" t="s">
        <v>242</v>
      </c>
      <c r="J725" s="8"/>
      <c r="K725" s="9">
        <v>1</v>
      </c>
      <c r="L725" s="10" t="s">
        <v>22</v>
      </c>
      <c r="M725" s="11">
        <v>79.900000000000006</v>
      </c>
      <c r="N725" s="12" cm="1">
        <f t="array" ref="N725">SUM(K725*M725)</f>
        <v>79.900000000000006</v>
      </c>
    </row>
    <row r="726" spans="1:14" ht="54.95" customHeight="1">
      <c r="A726" s="6"/>
      <c r="B726" s="7" t="s">
        <v>32</v>
      </c>
      <c r="C726" s="7" t="s">
        <v>236</v>
      </c>
      <c r="D726" s="7" t="s">
        <v>237</v>
      </c>
      <c r="E726" s="7" t="s">
        <v>241</v>
      </c>
      <c r="F726" s="7" t="s">
        <v>196</v>
      </c>
      <c r="G726" s="7" t="s">
        <v>197</v>
      </c>
      <c r="H726" s="7" t="s">
        <v>238</v>
      </c>
      <c r="I726" s="7" t="s">
        <v>242</v>
      </c>
      <c r="J726" s="8"/>
      <c r="K726" s="9">
        <v>3</v>
      </c>
      <c r="L726" s="10" t="s">
        <v>22</v>
      </c>
      <c r="M726" s="11">
        <v>79.900000000000006</v>
      </c>
      <c r="N726" s="12" cm="1">
        <f t="array" ref="N726">SUM(K726*M726)</f>
        <v>239.70000000000002</v>
      </c>
    </row>
    <row r="727" spans="1:14" ht="54.95" customHeight="1">
      <c r="A727" s="6"/>
      <c r="B727" s="7" t="s">
        <v>32</v>
      </c>
      <c r="C727" s="7" t="s">
        <v>236</v>
      </c>
      <c r="D727" s="7" t="s">
        <v>237</v>
      </c>
      <c r="E727" s="7" t="s">
        <v>241</v>
      </c>
      <c r="F727" s="7" t="s">
        <v>196</v>
      </c>
      <c r="G727" s="7" t="s">
        <v>197</v>
      </c>
      <c r="H727" s="7" t="s">
        <v>238</v>
      </c>
      <c r="I727" s="7" t="s">
        <v>242</v>
      </c>
      <c r="J727" s="8"/>
      <c r="K727" s="9">
        <v>3</v>
      </c>
      <c r="L727" s="10" t="s">
        <v>22</v>
      </c>
      <c r="M727" s="11">
        <v>79.900000000000006</v>
      </c>
      <c r="N727" s="12" cm="1">
        <f t="array" ref="N727">SUM(K727*M727)</f>
        <v>239.70000000000002</v>
      </c>
    </row>
    <row r="728" spans="1:14" ht="54.95" customHeight="1">
      <c r="A728" s="6"/>
      <c r="B728" s="7" t="s">
        <v>32</v>
      </c>
      <c r="C728" s="7" t="s">
        <v>236</v>
      </c>
      <c r="D728" s="7" t="s">
        <v>237</v>
      </c>
      <c r="E728" s="7" t="s">
        <v>241</v>
      </c>
      <c r="F728" s="7" t="s">
        <v>196</v>
      </c>
      <c r="G728" s="7" t="s">
        <v>197</v>
      </c>
      <c r="H728" s="7" t="s">
        <v>238</v>
      </c>
      <c r="I728" s="7" t="s">
        <v>242</v>
      </c>
      <c r="J728" s="8"/>
      <c r="K728" s="9">
        <v>6</v>
      </c>
      <c r="L728" s="10" t="s">
        <v>22</v>
      </c>
      <c r="M728" s="11">
        <v>79.900000000000006</v>
      </c>
      <c r="N728" s="12" cm="1">
        <f t="array" ref="N728">SUM(K728*M728)</f>
        <v>479.40000000000003</v>
      </c>
    </row>
    <row r="729" spans="1:14" ht="54.95" customHeight="1">
      <c r="A729" s="6"/>
      <c r="B729" s="7" t="s">
        <v>32</v>
      </c>
      <c r="C729" s="7" t="s">
        <v>236</v>
      </c>
      <c r="D729" s="7" t="s">
        <v>237</v>
      </c>
      <c r="E729" s="7" t="s">
        <v>241</v>
      </c>
      <c r="F729" s="7" t="s">
        <v>196</v>
      </c>
      <c r="G729" s="7" t="s">
        <v>197</v>
      </c>
      <c r="H729" s="7" t="s">
        <v>238</v>
      </c>
      <c r="I729" s="7" t="s">
        <v>242</v>
      </c>
      <c r="J729" s="8"/>
      <c r="K729" s="9">
        <v>6</v>
      </c>
      <c r="L729" s="10" t="s">
        <v>22</v>
      </c>
      <c r="M729" s="11">
        <v>79.900000000000006</v>
      </c>
      <c r="N729" s="12" cm="1">
        <f t="array" ref="N729">SUM(K729*M729)</f>
        <v>479.40000000000003</v>
      </c>
    </row>
    <row r="730" spans="1:14" ht="54.95" customHeight="1">
      <c r="A730" s="6"/>
      <c r="B730" s="7" t="s">
        <v>32</v>
      </c>
      <c r="C730" s="7" t="s">
        <v>236</v>
      </c>
      <c r="D730" s="7" t="s">
        <v>237</v>
      </c>
      <c r="E730" s="7" t="s">
        <v>241</v>
      </c>
      <c r="F730" s="7" t="s">
        <v>196</v>
      </c>
      <c r="G730" s="7" t="s">
        <v>197</v>
      </c>
      <c r="H730" s="7" t="s">
        <v>238</v>
      </c>
      <c r="I730" s="7" t="s">
        <v>242</v>
      </c>
      <c r="J730" s="8"/>
      <c r="K730" s="9">
        <v>3</v>
      </c>
      <c r="L730" s="10" t="s">
        <v>22</v>
      </c>
      <c r="M730" s="11">
        <v>79.900000000000006</v>
      </c>
      <c r="N730" s="12" cm="1">
        <f t="array" ref="N730">SUM(K730*M730)</f>
        <v>239.70000000000002</v>
      </c>
    </row>
    <row r="731" spans="1:14" ht="54.95" customHeight="1">
      <c r="A731" s="6"/>
      <c r="B731" s="7" t="s">
        <v>32</v>
      </c>
      <c r="C731" s="7" t="s">
        <v>236</v>
      </c>
      <c r="D731" s="7" t="s">
        <v>237</v>
      </c>
      <c r="E731" s="7" t="s">
        <v>241</v>
      </c>
      <c r="F731" s="7" t="s">
        <v>196</v>
      </c>
      <c r="G731" s="7" t="s">
        <v>197</v>
      </c>
      <c r="H731" s="7" t="s">
        <v>238</v>
      </c>
      <c r="I731" s="7" t="s">
        <v>242</v>
      </c>
      <c r="J731" s="8"/>
      <c r="K731" s="9">
        <v>3</v>
      </c>
      <c r="L731" s="10" t="s">
        <v>22</v>
      </c>
      <c r="M731" s="11">
        <v>79.900000000000006</v>
      </c>
      <c r="N731" s="12" cm="1">
        <f t="array" ref="N731">SUM(K731*M731)</f>
        <v>239.70000000000002</v>
      </c>
    </row>
    <row r="732" spans="1:14" ht="54.95" customHeight="1">
      <c r="A732" s="6"/>
      <c r="B732" s="7" t="s">
        <v>32</v>
      </c>
      <c r="C732" s="7" t="s">
        <v>236</v>
      </c>
      <c r="D732" s="7" t="s">
        <v>237</v>
      </c>
      <c r="E732" s="7" t="s">
        <v>241</v>
      </c>
      <c r="F732" s="7" t="s">
        <v>196</v>
      </c>
      <c r="G732" s="7" t="s">
        <v>197</v>
      </c>
      <c r="H732" s="7" t="s">
        <v>238</v>
      </c>
      <c r="I732" s="7" t="s">
        <v>242</v>
      </c>
      <c r="J732" s="8"/>
      <c r="K732" s="9">
        <v>3</v>
      </c>
      <c r="L732" s="10" t="s">
        <v>22</v>
      </c>
      <c r="M732" s="11">
        <v>79.900000000000006</v>
      </c>
      <c r="N732" s="12" cm="1">
        <f t="array" ref="N732">SUM(K732*M732)</f>
        <v>239.70000000000002</v>
      </c>
    </row>
    <row r="733" spans="1:14" ht="54.95" customHeight="1">
      <c r="A733" s="6"/>
      <c r="B733" s="7" t="s">
        <v>32</v>
      </c>
      <c r="C733" s="7" t="s">
        <v>243</v>
      </c>
      <c r="D733" s="7" t="s">
        <v>67</v>
      </c>
      <c r="E733" s="7" t="s">
        <v>17</v>
      </c>
      <c r="F733" s="8"/>
      <c r="G733" s="8"/>
      <c r="H733" s="7" t="s">
        <v>244</v>
      </c>
      <c r="I733" s="7" t="s">
        <v>21</v>
      </c>
      <c r="J733" s="7" t="s">
        <v>38</v>
      </c>
      <c r="K733" s="9">
        <v>1</v>
      </c>
      <c r="L733" s="10" t="s">
        <v>22</v>
      </c>
      <c r="M733" s="11">
        <v>79.900000000000006</v>
      </c>
      <c r="N733" s="12" cm="1">
        <f t="array" ref="N733">SUM(K733*M733)</f>
        <v>79.900000000000006</v>
      </c>
    </row>
    <row r="734" spans="1:14" ht="54.95" customHeight="1">
      <c r="A734" s="6"/>
      <c r="B734" s="7" t="s">
        <v>133</v>
      </c>
      <c r="C734" s="7" t="s">
        <v>245</v>
      </c>
      <c r="D734" s="7" t="s">
        <v>115</v>
      </c>
      <c r="E734" s="7" t="s">
        <v>246</v>
      </c>
      <c r="F734" s="8"/>
      <c r="G734" s="8"/>
      <c r="H734" s="7" t="s">
        <v>116</v>
      </c>
      <c r="I734" s="7" t="s">
        <v>247</v>
      </c>
      <c r="J734" s="7" t="s">
        <v>38</v>
      </c>
      <c r="K734" s="9">
        <v>1</v>
      </c>
      <c r="L734" s="10" t="s">
        <v>22</v>
      </c>
      <c r="M734" s="11">
        <v>69.900000000000006</v>
      </c>
      <c r="N734" s="12" cm="1">
        <f t="array" ref="N734">SUM(K734*M734)</f>
        <v>69.900000000000006</v>
      </c>
    </row>
    <row r="735" spans="1:14" ht="54.95" customHeight="1">
      <c r="A735" s="6"/>
      <c r="B735" s="7" t="s">
        <v>133</v>
      </c>
      <c r="C735" s="7" t="s">
        <v>245</v>
      </c>
      <c r="D735" s="7" t="s">
        <v>115</v>
      </c>
      <c r="E735" s="7" t="s">
        <v>246</v>
      </c>
      <c r="F735" s="8"/>
      <c r="G735" s="8"/>
      <c r="H735" s="7" t="s">
        <v>116</v>
      </c>
      <c r="I735" s="7" t="s">
        <v>247</v>
      </c>
      <c r="J735" s="7" t="s">
        <v>39</v>
      </c>
      <c r="K735" s="9">
        <v>2</v>
      </c>
      <c r="L735" s="10" t="s">
        <v>22</v>
      </c>
      <c r="M735" s="11">
        <v>69.900000000000006</v>
      </c>
      <c r="N735" s="12" cm="1">
        <f t="array" ref="N735">SUM(K735*M735)</f>
        <v>139.80000000000001</v>
      </c>
    </row>
    <row r="736" spans="1:14" ht="54.95" customHeight="1">
      <c r="A736" s="6"/>
      <c r="B736" s="7" t="s">
        <v>133</v>
      </c>
      <c r="C736" s="7" t="s">
        <v>245</v>
      </c>
      <c r="D736" s="7" t="s">
        <v>115</v>
      </c>
      <c r="E736" s="7" t="s">
        <v>246</v>
      </c>
      <c r="F736" s="8"/>
      <c r="G736" s="8"/>
      <c r="H736" s="7" t="s">
        <v>116</v>
      </c>
      <c r="I736" s="7" t="s">
        <v>247</v>
      </c>
      <c r="J736" s="7" t="s">
        <v>40</v>
      </c>
      <c r="K736" s="9">
        <v>3</v>
      </c>
      <c r="L736" s="10" t="s">
        <v>22</v>
      </c>
      <c r="M736" s="11">
        <v>69.900000000000006</v>
      </c>
      <c r="N736" s="12" cm="1">
        <f t="array" ref="N736">SUM(K736*M736)</f>
        <v>209.70000000000002</v>
      </c>
    </row>
    <row r="737" spans="1:14" ht="54.95" customHeight="1">
      <c r="A737" s="6"/>
      <c r="B737" s="7" t="s">
        <v>133</v>
      </c>
      <c r="C737" s="7" t="s">
        <v>245</v>
      </c>
      <c r="D737" s="7" t="s">
        <v>115</v>
      </c>
      <c r="E737" s="7" t="s">
        <v>246</v>
      </c>
      <c r="F737" s="8"/>
      <c r="G737" s="8"/>
      <c r="H737" s="7" t="s">
        <v>116</v>
      </c>
      <c r="I737" s="7" t="s">
        <v>247</v>
      </c>
      <c r="J737" s="7" t="s">
        <v>41</v>
      </c>
      <c r="K737" s="9">
        <v>3</v>
      </c>
      <c r="L737" s="10" t="s">
        <v>22</v>
      </c>
      <c r="M737" s="11">
        <v>69.900000000000006</v>
      </c>
      <c r="N737" s="12" cm="1">
        <f t="array" ref="N737">SUM(K737*M737)</f>
        <v>209.70000000000002</v>
      </c>
    </row>
    <row r="738" spans="1:14" ht="54.95" customHeight="1">
      <c r="A738" s="6"/>
      <c r="B738" s="7" t="s">
        <v>133</v>
      </c>
      <c r="C738" s="7" t="s">
        <v>245</v>
      </c>
      <c r="D738" s="7" t="s">
        <v>115</v>
      </c>
      <c r="E738" s="7" t="s">
        <v>246</v>
      </c>
      <c r="F738" s="8"/>
      <c r="G738" s="8"/>
      <c r="H738" s="7" t="s">
        <v>116</v>
      </c>
      <c r="I738" s="7" t="s">
        <v>247</v>
      </c>
      <c r="J738" s="7" t="s">
        <v>42</v>
      </c>
      <c r="K738" s="9">
        <v>1</v>
      </c>
      <c r="L738" s="10" t="s">
        <v>22</v>
      </c>
      <c r="M738" s="11">
        <v>69.900000000000006</v>
      </c>
      <c r="N738" s="12" cm="1">
        <f t="array" ref="N738">SUM(K738*M738)</f>
        <v>69.900000000000006</v>
      </c>
    </row>
    <row r="739" spans="1:14" ht="54.95" customHeight="1">
      <c r="A739" s="6"/>
      <c r="B739" s="7" t="s">
        <v>133</v>
      </c>
      <c r="C739" s="7" t="s">
        <v>245</v>
      </c>
      <c r="D739" s="7" t="s">
        <v>115</v>
      </c>
      <c r="E739" s="7" t="s">
        <v>246</v>
      </c>
      <c r="F739" s="8"/>
      <c r="G739" s="8"/>
      <c r="H739" s="7" t="s">
        <v>116</v>
      </c>
      <c r="I739" s="7" t="s">
        <v>247</v>
      </c>
      <c r="J739" s="7" t="s">
        <v>43</v>
      </c>
      <c r="K739" s="9">
        <v>1</v>
      </c>
      <c r="L739" s="10" t="s">
        <v>22</v>
      </c>
      <c r="M739" s="11">
        <v>69.900000000000006</v>
      </c>
      <c r="N739" s="12" cm="1">
        <f t="array" ref="N739">SUM(K739*M739)</f>
        <v>69.900000000000006</v>
      </c>
    </row>
    <row r="740" spans="1:14" ht="54.95" customHeight="1">
      <c r="A740" s="6"/>
      <c r="B740" s="7" t="s">
        <v>133</v>
      </c>
      <c r="C740" s="7" t="s">
        <v>245</v>
      </c>
      <c r="D740" s="7" t="s">
        <v>115</v>
      </c>
      <c r="E740" s="7" t="s">
        <v>246</v>
      </c>
      <c r="F740" s="8"/>
      <c r="G740" s="8"/>
      <c r="H740" s="7" t="s">
        <v>116</v>
      </c>
      <c r="I740" s="7" t="s">
        <v>247</v>
      </c>
      <c r="J740" s="7" t="s">
        <v>98</v>
      </c>
      <c r="K740" s="9">
        <v>1</v>
      </c>
      <c r="L740" s="10" t="s">
        <v>22</v>
      </c>
      <c r="M740" s="11">
        <v>69.900000000000006</v>
      </c>
      <c r="N740" s="12" cm="1">
        <f t="array" ref="N740">SUM(K740*M740)</f>
        <v>69.900000000000006</v>
      </c>
    </row>
    <row r="741" spans="1:14" ht="54.95" customHeight="1">
      <c r="A741" s="6"/>
      <c r="B741" s="7" t="s">
        <v>248</v>
      </c>
      <c r="C741" s="7" t="s">
        <v>249</v>
      </c>
      <c r="D741" s="7" t="s">
        <v>250</v>
      </c>
      <c r="E741" s="7" t="s">
        <v>251</v>
      </c>
      <c r="F741" s="8"/>
      <c r="G741" s="8"/>
      <c r="H741" s="7" t="s">
        <v>252</v>
      </c>
      <c r="I741" s="7" t="s">
        <v>253</v>
      </c>
      <c r="J741" s="7" t="s">
        <v>38</v>
      </c>
      <c r="K741" s="9">
        <v>1</v>
      </c>
      <c r="L741" s="10" t="s">
        <v>22</v>
      </c>
      <c r="M741" s="11">
        <v>99.9</v>
      </c>
      <c r="N741" s="12" cm="1">
        <f t="array" ref="N741">SUM(K741*M741)</f>
        <v>99.9</v>
      </c>
    </row>
    <row r="742" spans="1:14" ht="54.95" customHeight="1">
      <c r="A742" s="6"/>
      <c r="B742" s="7" t="s">
        <v>248</v>
      </c>
      <c r="C742" s="7" t="s">
        <v>249</v>
      </c>
      <c r="D742" s="7" t="s">
        <v>250</v>
      </c>
      <c r="E742" s="7" t="s">
        <v>251</v>
      </c>
      <c r="F742" s="8"/>
      <c r="G742" s="8"/>
      <c r="H742" s="7" t="s">
        <v>252</v>
      </c>
      <c r="I742" s="7" t="s">
        <v>253</v>
      </c>
      <c r="J742" s="7" t="s">
        <v>40</v>
      </c>
      <c r="K742" s="9">
        <v>3</v>
      </c>
      <c r="L742" s="10" t="s">
        <v>22</v>
      </c>
      <c r="M742" s="11">
        <v>99.9</v>
      </c>
      <c r="N742" s="12" cm="1">
        <f t="array" ref="N742">SUM(K742*M742)</f>
        <v>299.70000000000005</v>
      </c>
    </row>
    <row r="743" spans="1:14" ht="54.95" customHeight="1">
      <c r="A743" s="6"/>
      <c r="B743" s="7" t="s">
        <v>248</v>
      </c>
      <c r="C743" s="7" t="s">
        <v>249</v>
      </c>
      <c r="D743" s="7" t="s">
        <v>250</v>
      </c>
      <c r="E743" s="7" t="s">
        <v>251</v>
      </c>
      <c r="F743" s="8"/>
      <c r="G743" s="8"/>
      <c r="H743" s="7" t="s">
        <v>252</v>
      </c>
      <c r="I743" s="7" t="s">
        <v>253</v>
      </c>
      <c r="J743" s="7" t="s">
        <v>41</v>
      </c>
      <c r="K743" s="9">
        <v>4</v>
      </c>
      <c r="L743" s="10" t="s">
        <v>22</v>
      </c>
      <c r="M743" s="11">
        <v>99.9</v>
      </c>
      <c r="N743" s="12" cm="1">
        <f t="array" ref="N743">SUM(K743*M743)</f>
        <v>399.6</v>
      </c>
    </row>
    <row r="744" spans="1:14" ht="54.95" customHeight="1">
      <c r="A744" s="6"/>
      <c r="B744" s="7" t="s">
        <v>248</v>
      </c>
      <c r="C744" s="7" t="s">
        <v>249</v>
      </c>
      <c r="D744" s="7" t="s">
        <v>250</v>
      </c>
      <c r="E744" s="7" t="s">
        <v>251</v>
      </c>
      <c r="F744" s="8"/>
      <c r="G744" s="8"/>
      <c r="H744" s="7" t="s">
        <v>252</v>
      </c>
      <c r="I744" s="7" t="s">
        <v>253</v>
      </c>
      <c r="J744" s="7" t="s">
        <v>42</v>
      </c>
      <c r="K744" s="9">
        <v>2</v>
      </c>
      <c r="L744" s="10" t="s">
        <v>22</v>
      </c>
      <c r="M744" s="11">
        <v>99.9</v>
      </c>
      <c r="N744" s="12" cm="1">
        <f t="array" ref="N744">SUM(K744*M744)</f>
        <v>199.8</v>
      </c>
    </row>
    <row r="745" spans="1:14" ht="54.95" customHeight="1">
      <c r="A745" s="6"/>
      <c r="B745" s="7" t="s">
        <v>248</v>
      </c>
      <c r="C745" s="7" t="s">
        <v>249</v>
      </c>
      <c r="D745" s="7" t="s">
        <v>250</v>
      </c>
      <c r="E745" s="7" t="s">
        <v>251</v>
      </c>
      <c r="F745" s="8"/>
      <c r="G745" s="8"/>
      <c r="H745" s="7" t="s">
        <v>252</v>
      </c>
      <c r="I745" s="7" t="s">
        <v>253</v>
      </c>
      <c r="J745" s="7" t="s">
        <v>43</v>
      </c>
      <c r="K745" s="9">
        <v>1</v>
      </c>
      <c r="L745" s="10" t="s">
        <v>22</v>
      </c>
      <c r="M745" s="11">
        <v>99.9</v>
      </c>
      <c r="N745" s="12" cm="1">
        <f t="array" ref="N745">SUM(K745*M745)</f>
        <v>99.9</v>
      </c>
    </row>
    <row r="746" spans="1:14" ht="54.95" customHeight="1">
      <c r="A746" s="6"/>
      <c r="B746" s="7" t="s">
        <v>248</v>
      </c>
      <c r="C746" s="7" t="s">
        <v>249</v>
      </c>
      <c r="D746" s="7" t="s">
        <v>250</v>
      </c>
      <c r="E746" s="7" t="s">
        <v>251</v>
      </c>
      <c r="F746" s="8"/>
      <c r="G746" s="8"/>
      <c r="H746" s="7" t="s">
        <v>252</v>
      </c>
      <c r="I746" s="7" t="s">
        <v>253</v>
      </c>
      <c r="J746" s="7" t="s">
        <v>98</v>
      </c>
      <c r="K746" s="9">
        <v>1</v>
      </c>
      <c r="L746" s="10" t="s">
        <v>22</v>
      </c>
      <c r="M746" s="11">
        <v>99.9</v>
      </c>
      <c r="N746" s="12" cm="1">
        <f t="array" ref="N746">SUM(K746*M746)</f>
        <v>99.9</v>
      </c>
    </row>
    <row r="747" spans="1:14" ht="54.95" customHeight="1">
      <c r="A747" s="6"/>
      <c r="B747" s="7" t="s">
        <v>248</v>
      </c>
      <c r="C747" s="7" t="s">
        <v>254</v>
      </c>
      <c r="D747" s="7" t="s">
        <v>255</v>
      </c>
      <c r="E747" s="7" t="s">
        <v>217</v>
      </c>
      <c r="F747" s="8"/>
      <c r="G747" s="8"/>
      <c r="H747" s="7" t="s">
        <v>256</v>
      </c>
      <c r="I747" s="7" t="s">
        <v>218</v>
      </c>
      <c r="J747" s="7" t="s">
        <v>257</v>
      </c>
      <c r="K747" s="9">
        <v>1</v>
      </c>
      <c r="L747" s="10" t="s">
        <v>22</v>
      </c>
      <c r="M747" s="11">
        <v>99.9</v>
      </c>
      <c r="N747" s="12" cm="1">
        <f t="array" ref="N747">SUM(K747*M747)</f>
        <v>99.9</v>
      </c>
    </row>
    <row r="748" spans="1:14" ht="54.95" customHeight="1">
      <c r="A748" s="6"/>
      <c r="B748" s="7" t="s">
        <v>248</v>
      </c>
      <c r="C748" s="7" t="s">
        <v>254</v>
      </c>
      <c r="D748" s="7" t="s">
        <v>255</v>
      </c>
      <c r="E748" s="7" t="s">
        <v>217</v>
      </c>
      <c r="F748" s="8"/>
      <c r="G748" s="8"/>
      <c r="H748" s="7" t="s">
        <v>256</v>
      </c>
      <c r="I748" s="7" t="s">
        <v>218</v>
      </c>
      <c r="J748" s="7" t="s">
        <v>53</v>
      </c>
      <c r="K748" s="9">
        <v>3</v>
      </c>
      <c r="L748" s="10" t="s">
        <v>22</v>
      </c>
      <c r="M748" s="11">
        <v>99.9</v>
      </c>
      <c r="N748" s="12" cm="1">
        <f t="array" ref="N748">SUM(K748*M748)</f>
        <v>299.70000000000005</v>
      </c>
    </row>
    <row r="749" spans="1:14" ht="54.95" customHeight="1">
      <c r="A749" s="6"/>
      <c r="B749" s="7" t="s">
        <v>248</v>
      </c>
      <c r="C749" s="7" t="s">
        <v>254</v>
      </c>
      <c r="D749" s="7" t="s">
        <v>255</v>
      </c>
      <c r="E749" s="7" t="s">
        <v>217</v>
      </c>
      <c r="F749" s="8"/>
      <c r="G749" s="8"/>
      <c r="H749" s="7" t="s">
        <v>256</v>
      </c>
      <c r="I749" s="7" t="s">
        <v>218</v>
      </c>
      <c r="J749" s="7" t="s">
        <v>39</v>
      </c>
      <c r="K749" s="9">
        <v>1</v>
      </c>
      <c r="L749" s="10" t="s">
        <v>22</v>
      </c>
      <c r="M749" s="11">
        <v>99.9</v>
      </c>
      <c r="N749" s="12" cm="1">
        <f t="array" ref="N749">SUM(K749*M749)</f>
        <v>99.9</v>
      </c>
    </row>
    <row r="750" spans="1:14" ht="54.95" customHeight="1">
      <c r="A750" s="6"/>
      <c r="B750" s="7" t="s">
        <v>258</v>
      </c>
      <c r="C750" s="7" t="s">
        <v>259</v>
      </c>
      <c r="D750" s="7" t="s">
        <v>157</v>
      </c>
      <c r="E750" s="7" t="s">
        <v>76</v>
      </c>
      <c r="F750" s="8"/>
      <c r="G750" s="8"/>
      <c r="H750" s="7" t="s">
        <v>158</v>
      </c>
      <c r="I750" s="7" t="s">
        <v>77</v>
      </c>
      <c r="J750" s="7" t="s">
        <v>38</v>
      </c>
      <c r="K750" s="9">
        <v>1</v>
      </c>
      <c r="L750" s="10" t="s">
        <v>22</v>
      </c>
      <c r="M750" s="11">
        <v>69.900000000000006</v>
      </c>
      <c r="N750" s="12" cm="1">
        <f t="array" ref="N750">SUM(K750*M750)</f>
        <v>69.900000000000006</v>
      </c>
    </row>
    <row r="751" spans="1:14" ht="54.95" customHeight="1">
      <c r="A751" s="6"/>
      <c r="B751" s="7" t="s">
        <v>258</v>
      </c>
      <c r="C751" s="7" t="s">
        <v>259</v>
      </c>
      <c r="D751" s="7" t="s">
        <v>157</v>
      </c>
      <c r="E751" s="7" t="s">
        <v>76</v>
      </c>
      <c r="F751" s="8"/>
      <c r="G751" s="8"/>
      <c r="H751" s="7" t="s">
        <v>158</v>
      </c>
      <c r="I751" s="7" t="s">
        <v>77</v>
      </c>
      <c r="J751" s="7" t="s">
        <v>39</v>
      </c>
      <c r="K751" s="9">
        <v>1</v>
      </c>
      <c r="L751" s="10" t="s">
        <v>22</v>
      </c>
      <c r="M751" s="11">
        <v>69.900000000000006</v>
      </c>
      <c r="N751" s="12" cm="1">
        <f t="array" ref="N751">SUM(K751*M751)</f>
        <v>69.900000000000006</v>
      </c>
    </row>
    <row r="752" spans="1:14" ht="54.95" customHeight="1">
      <c r="A752" s="6"/>
      <c r="B752" s="7" t="s">
        <v>258</v>
      </c>
      <c r="C752" s="7" t="s">
        <v>259</v>
      </c>
      <c r="D752" s="7" t="s">
        <v>157</v>
      </c>
      <c r="E752" s="7" t="s">
        <v>76</v>
      </c>
      <c r="F752" s="8"/>
      <c r="G752" s="8"/>
      <c r="H752" s="7" t="s">
        <v>158</v>
      </c>
      <c r="I752" s="7" t="s">
        <v>77</v>
      </c>
      <c r="J752" s="7" t="s">
        <v>40</v>
      </c>
      <c r="K752" s="9">
        <v>1</v>
      </c>
      <c r="L752" s="10" t="s">
        <v>22</v>
      </c>
      <c r="M752" s="11">
        <v>69.900000000000006</v>
      </c>
      <c r="N752" s="12" cm="1">
        <f t="array" ref="N752">SUM(K752*M752)</f>
        <v>69.900000000000006</v>
      </c>
    </row>
    <row r="753" spans="1:14" ht="54.95" customHeight="1">
      <c r="A753" s="6"/>
      <c r="B753" s="7" t="s">
        <v>260</v>
      </c>
      <c r="C753" s="7" t="s">
        <v>261</v>
      </c>
      <c r="D753" s="7" t="s">
        <v>250</v>
      </c>
      <c r="E753" s="7" t="s">
        <v>120</v>
      </c>
      <c r="F753" s="8"/>
      <c r="G753" s="8"/>
      <c r="H753" s="7" t="s">
        <v>252</v>
      </c>
      <c r="I753" s="7" t="s">
        <v>122</v>
      </c>
      <c r="J753" s="7" t="s">
        <v>38</v>
      </c>
      <c r="K753" s="9">
        <v>1</v>
      </c>
      <c r="L753" s="10" t="s">
        <v>22</v>
      </c>
      <c r="M753" s="11">
        <v>99.9</v>
      </c>
      <c r="N753" s="12" cm="1">
        <f t="array" ref="N753">SUM(K753*M753)</f>
        <v>99.9</v>
      </c>
    </row>
    <row r="754" spans="1:14" ht="54.95" customHeight="1">
      <c r="A754" s="6"/>
      <c r="B754" s="7" t="s">
        <v>260</v>
      </c>
      <c r="C754" s="7" t="s">
        <v>261</v>
      </c>
      <c r="D754" s="7" t="s">
        <v>250</v>
      </c>
      <c r="E754" s="7" t="s">
        <v>120</v>
      </c>
      <c r="F754" s="8"/>
      <c r="G754" s="8"/>
      <c r="H754" s="7" t="s">
        <v>252</v>
      </c>
      <c r="I754" s="7" t="s">
        <v>122</v>
      </c>
      <c r="J754" s="7" t="s">
        <v>39</v>
      </c>
      <c r="K754" s="9">
        <v>2</v>
      </c>
      <c r="L754" s="10" t="s">
        <v>22</v>
      </c>
      <c r="M754" s="11">
        <v>99.9</v>
      </c>
      <c r="N754" s="12" cm="1">
        <f t="array" ref="N754">SUM(K754*M754)</f>
        <v>199.8</v>
      </c>
    </row>
    <row r="755" spans="1:14" ht="54.95" customHeight="1">
      <c r="A755" s="6"/>
      <c r="B755" s="7" t="s">
        <v>260</v>
      </c>
      <c r="C755" s="7" t="s">
        <v>261</v>
      </c>
      <c r="D755" s="7" t="s">
        <v>250</v>
      </c>
      <c r="E755" s="7" t="s">
        <v>120</v>
      </c>
      <c r="F755" s="8"/>
      <c r="G755" s="8"/>
      <c r="H755" s="7" t="s">
        <v>252</v>
      </c>
      <c r="I755" s="7" t="s">
        <v>122</v>
      </c>
      <c r="J755" s="7" t="s">
        <v>40</v>
      </c>
      <c r="K755" s="9">
        <v>2</v>
      </c>
      <c r="L755" s="10" t="s">
        <v>22</v>
      </c>
      <c r="M755" s="11">
        <v>99.9</v>
      </c>
      <c r="N755" s="12" cm="1">
        <f t="array" ref="N755">SUM(K755*M755)</f>
        <v>199.8</v>
      </c>
    </row>
    <row r="756" spans="1:14" ht="54.95" customHeight="1">
      <c r="A756" s="6"/>
      <c r="B756" s="7" t="s">
        <v>260</v>
      </c>
      <c r="C756" s="7" t="s">
        <v>261</v>
      </c>
      <c r="D756" s="7" t="s">
        <v>250</v>
      </c>
      <c r="E756" s="7" t="s">
        <v>120</v>
      </c>
      <c r="F756" s="8"/>
      <c r="G756" s="8"/>
      <c r="H756" s="7" t="s">
        <v>252</v>
      </c>
      <c r="I756" s="7" t="s">
        <v>122</v>
      </c>
      <c r="J756" s="7" t="s">
        <v>41</v>
      </c>
      <c r="K756" s="9">
        <v>2</v>
      </c>
      <c r="L756" s="10" t="s">
        <v>22</v>
      </c>
      <c r="M756" s="11">
        <v>99.9</v>
      </c>
      <c r="N756" s="12" cm="1">
        <f t="array" ref="N756">SUM(K756*M756)</f>
        <v>199.8</v>
      </c>
    </row>
    <row r="757" spans="1:14" ht="54.95" customHeight="1">
      <c r="A757" s="6"/>
      <c r="B757" s="7" t="s">
        <v>260</v>
      </c>
      <c r="C757" s="7" t="s">
        <v>261</v>
      </c>
      <c r="D757" s="7" t="s">
        <v>250</v>
      </c>
      <c r="E757" s="7" t="s">
        <v>120</v>
      </c>
      <c r="F757" s="8"/>
      <c r="G757" s="8"/>
      <c r="H757" s="7" t="s">
        <v>252</v>
      </c>
      <c r="I757" s="7" t="s">
        <v>122</v>
      </c>
      <c r="J757" s="7" t="s">
        <v>42</v>
      </c>
      <c r="K757" s="9">
        <v>1</v>
      </c>
      <c r="L757" s="10" t="s">
        <v>22</v>
      </c>
      <c r="M757" s="11">
        <v>99.9</v>
      </c>
      <c r="N757" s="12" cm="1">
        <f t="array" ref="N757">SUM(K757*M757)</f>
        <v>99.9</v>
      </c>
    </row>
    <row r="758" spans="1:14" ht="54.95" customHeight="1">
      <c r="A758" s="6"/>
      <c r="B758" s="7" t="s">
        <v>260</v>
      </c>
      <c r="C758" s="7" t="s">
        <v>261</v>
      </c>
      <c r="D758" s="7" t="s">
        <v>250</v>
      </c>
      <c r="E758" s="7" t="s">
        <v>120</v>
      </c>
      <c r="F758" s="8"/>
      <c r="G758" s="8"/>
      <c r="H758" s="7" t="s">
        <v>252</v>
      </c>
      <c r="I758" s="7" t="s">
        <v>122</v>
      </c>
      <c r="J758" s="7" t="s">
        <v>43</v>
      </c>
      <c r="K758" s="9">
        <v>1</v>
      </c>
      <c r="L758" s="10" t="s">
        <v>22</v>
      </c>
      <c r="M758" s="11">
        <v>99.9</v>
      </c>
      <c r="N758" s="12" cm="1">
        <f t="array" ref="N758">SUM(K758*M758)</f>
        <v>99.9</v>
      </c>
    </row>
    <row r="759" spans="1:14" ht="54.95" customHeight="1">
      <c r="A759" s="6"/>
      <c r="B759" s="7" t="s">
        <v>260</v>
      </c>
      <c r="C759" s="7" t="s">
        <v>261</v>
      </c>
      <c r="D759" s="7" t="s">
        <v>250</v>
      </c>
      <c r="E759" s="7" t="s">
        <v>262</v>
      </c>
      <c r="F759" s="8"/>
      <c r="G759" s="8"/>
      <c r="H759" s="7" t="s">
        <v>252</v>
      </c>
      <c r="I759" s="7" t="s">
        <v>263</v>
      </c>
      <c r="J759" s="7" t="s">
        <v>38</v>
      </c>
      <c r="K759" s="9">
        <v>1</v>
      </c>
      <c r="L759" s="10" t="s">
        <v>22</v>
      </c>
      <c r="M759" s="11">
        <v>99.9</v>
      </c>
      <c r="N759" s="12" cm="1">
        <f t="array" ref="N759">SUM(K759*M759)</f>
        <v>99.9</v>
      </c>
    </row>
    <row r="760" spans="1:14" ht="54.95" customHeight="1">
      <c r="A760" s="6"/>
      <c r="B760" s="7" t="s">
        <v>260</v>
      </c>
      <c r="C760" s="7" t="s">
        <v>261</v>
      </c>
      <c r="D760" s="7" t="s">
        <v>250</v>
      </c>
      <c r="E760" s="7" t="s">
        <v>262</v>
      </c>
      <c r="F760" s="8"/>
      <c r="G760" s="8"/>
      <c r="H760" s="7" t="s">
        <v>252</v>
      </c>
      <c r="I760" s="7" t="s">
        <v>263</v>
      </c>
      <c r="J760" s="7" t="s">
        <v>39</v>
      </c>
      <c r="K760" s="9">
        <v>2</v>
      </c>
      <c r="L760" s="10" t="s">
        <v>22</v>
      </c>
      <c r="M760" s="11">
        <v>99.9</v>
      </c>
      <c r="N760" s="12" cm="1">
        <f t="array" ref="N760">SUM(K760*M760)</f>
        <v>199.8</v>
      </c>
    </row>
    <row r="761" spans="1:14" ht="54.95" customHeight="1">
      <c r="A761" s="6"/>
      <c r="B761" s="7" t="s">
        <v>260</v>
      </c>
      <c r="C761" s="7" t="s">
        <v>261</v>
      </c>
      <c r="D761" s="7" t="s">
        <v>250</v>
      </c>
      <c r="E761" s="7" t="s">
        <v>262</v>
      </c>
      <c r="F761" s="8"/>
      <c r="G761" s="8"/>
      <c r="H761" s="7" t="s">
        <v>252</v>
      </c>
      <c r="I761" s="7" t="s">
        <v>263</v>
      </c>
      <c r="J761" s="7" t="s">
        <v>40</v>
      </c>
      <c r="K761" s="9">
        <v>2</v>
      </c>
      <c r="L761" s="10" t="s">
        <v>22</v>
      </c>
      <c r="M761" s="11">
        <v>99.9</v>
      </c>
      <c r="N761" s="12" cm="1">
        <f t="array" ref="N761">SUM(K761*M761)</f>
        <v>199.8</v>
      </c>
    </row>
    <row r="762" spans="1:14" ht="54.95" customHeight="1">
      <c r="A762" s="6"/>
      <c r="B762" s="7" t="s">
        <v>260</v>
      </c>
      <c r="C762" s="7" t="s">
        <v>261</v>
      </c>
      <c r="D762" s="7" t="s">
        <v>250</v>
      </c>
      <c r="E762" s="7" t="s">
        <v>262</v>
      </c>
      <c r="F762" s="8"/>
      <c r="G762" s="8"/>
      <c r="H762" s="7" t="s">
        <v>252</v>
      </c>
      <c r="I762" s="7" t="s">
        <v>263</v>
      </c>
      <c r="J762" s="7" t="s">
        <v>41</v>
      </c>
      <c r="K762" s="9">
        <v>2</v>
      </c>
      <c r="L762" s="10" t="s">
        <v>22</v>
      </c>
      <c r="M762" s="11">
        <v>99.9</v>
      </c>
      <c r="N762" s="12" cm="1">
        <f t="array" ref="N762">SUM(K762*M762)</f>
        <v>199.8</v>
      </c>
    </row>
    <row r="763" spans="1:14" ht="54.95" customHeight="1">
      <c r="A763" s="6"/>
      <c r="B763" s="7" t="s">
        <v>260</v>
      </c>
      <c r="C763" s="7" t="s">
        <v>261</v>
      </c>
      <c r="D763" s="7" t="s">
        <v>250</v>
      </c>
      <c r="E763" s="7" t="s">
        <v>262</v>
      </c>
      <c r="F763" s="8"/>
      <c r="G763" s="8"/>
      <c r="H763" s="7" t="s">
        <v>252</v>
      </c>
      <c r="I763" s="7" t="s">
        <v>263</v>
      </c>
      <c r="J763" s="7" t="s">
        <v>42</v>
      </c>
      <c r="K763" s="9">
        <v>1</v>
      </c>
      <c r="L763" s="10" t="s">
        <v>22</v>
      </c>
      <c r="M763" s="11">
        <v>99.9</v>
      </c>
      <c r="N763" s="12" cm="1">
        <f t="array" ref="N763">SUM(K763*M763)</f>
        <v>99.9</v>
      </c>
    </row>
    <row r="764" spans="1:14" ht="54.95" customHeight="1">
      <c r="A764" s="6"/>
      <c r="B764" s="7" t="s">
        <v>260</v>
      </c>
      <c r="C764" s="7" t="s">
        <v>261</v>
      </c>
      <c r="D764" s="7" t="s">
        <v>250</v>
      </c>
      <c r="E764" s="7" t="s">
        <v>262</v>
      </c>
      <c r="F764" s="8"/>
      <c r="G764" s="8"/>
      <c r="H764" s="7" t="s">
        <v>252</v>
      </c>
      <c r="I764" s="7" t="s">
        <v>263</v>
      </c>
      <c r="J764" s="7" t="s">
        <v>43</v>
      </c>
      <c r="K764" s="9">
        <v>1</v>
      </c>
      <c r="L764" s="10" t="s">
        <v>22</v>
      </c>
      <c r="M764" s="11">
        <v>99.9</v>
      </c>
      <c r="N764" s="12" cm="1">
        <f t="array" ref="N764">SUM(K764*M764)</f>
        <v>99.9</v>
      </c>
    </row>
    <row r="765" spans="1:14" ht="54.95" customHeight="1">
      <c r="A765" s="6"/>
      <c r="B765" s="7" t="s">
        <v>133</v>
      </c>
      <c r="C765" s="7" t="s">
        <v>245</v>
      </c>
      <c r="D765" s="7" t="s">
        <v>115</v>
      </c>
      <c r="E765" s="7" t="s">
        <v>264</v>
      </c>
      <c r="F765" s="8"/>
      <c r="G765" s="8"/>
      <c r="H765" s="7" t="s">
        <v>116</v>
      </c>
      <c r="I765" s="7" t="s">
        <v>265</v>
      </c>
      <c r="J765" s="7" t="s">
        <v>38</v>
      </c>
      <c r="K765" s="9">
        <v>1</v>
      </c>
      <c r="L765" s="10" t="s">
        <v>22</v>
      </c>
      <c r="M765" s="11">
        <v>69.900000000000006</v>
      </c>
      <c r="N765" s="12" cm="1">
        <f t="array" ref="N765">SUM(K765*M765)</f>
        <v>69.900000000000006</v>
      </c>
    </row>
    <row r="766" spans="1:14" ht="54.95" customHeight="1">
      <c r="A766" s="6"/>
      <c r="B766" s="7" t="s">
        <v>133</v>
      </c>
      <c r="C766" s="7" t="s">
        <v>245</v>
      </c>
      <c r="D766" s="7" t="s">
        <v>115</v>
      </c>
      <c r="E766" s="7" t="s">
        <v>264</v>
      </c>
      <c r="F766" s="8"/>
      <c r="G766" s="8"/>
      <c r="H766" s="7" t="s">
        <v>116</v>
      </c>
      <c r="I766" s="7" t="s">
        <v>265</v>
      </c>
      <c r="J766" s="7" t="s">
        <v>39</v>
      </c>
      <c r="K766" s="9">
        <v>1</v>
      </c>
      <c r="L766" s="10" t="s">
        <v>22</v>
      </c>
      <c r="M766" s="11">
        <v>69.900000000000006</v>
      </c>
      <c r="N766" s="12" cm="1">
        <f t="array" ref="N766">SUM(K766*M766)</f>
        <v>69.900000000000006</v>
      </c>
    </row>
    <row r="767" spans="1:14" ht="54.95" customHeight="1">
      <c r="A767" s="6"/>
      <c r="B767" s="7" t="s">
        <v>133</v>
      </c>
      <c r="C767" s="7" t="s">
        <v>245</v>
      </c>
      <c r="D767" s="7" t="s">
        <v>115</v>
      </c>
      <c r="E767" s="7" t="s">
        <v>264</v>
      </c>
      <c r="F767" s="8"/>
      <c r="G767" s="8"/>
      <c r="H767" s="7" t="s">
        <v>116</v>
      </c>
      <c r="I767" s="7" t="s">
        <v>265</v>
      </c>
      <c r="J767" s="7" t="s">
        <v>41</v>
      </c>
      <c r="K767" s="9">
        <v>2</v>
      </c>
      <c r="L767" s="10" t="s">
        <v>22</v>
      </c>
      <c r="M767" s="11">
        <v>69.900000000000006</v>
      </c>
      <c r="N767" s="12" cm="1">
        <f t="array" ref="N767">SUM(K767*M767)</f>
        <v>139.80000000000001</v>
      </c>
    </row>
    <row r="768" spans="1:14" ht="54.95" customHeight="1">
      <c r="A768" s="6"/>
      <c r="B768" s="7" t="s">
        <v>133</v>
      </c>
      <c r="C768" s="7" t="s">
        <v>245</v>
      </c>
      <c r="D768" s="7" t="s">
        <v>115</v>
      </c>
      <c r="E768" s="7" t="s">
        <v>264</v>
      </c>
      <c r="F768" s="8"/>
      <c r="G768" s="8"/>
      <c r="H768" s="7" t="s">
        <v>116</v>
      </c>
      <c r="I768" s="7" t="s">
        <v>265</v>
      </c>
      <c r="J768" s="7" t="s">
        <v>42</v>
      </c>
      <c r="K768" s="9">
        <v>1</v>
      </c>
      <c r="L768" s="10" t="s">
        <v>22</v>
      </c>
      <c r="M768" s="11">
        <v>69.900000000000006</v>
      </c>
      <c r="N768" s="12" cm="1">
        <f t="array" ref="N768">SUM(K768*M768)</f>
        <v>69.900000000000006</v>
      </c>
    </row>
    <row r="769" spans="1:14" ht="54.95" customHeight="1">
      <c r="A769" s="6"/>
      <c r="B769" s="7" t="s">
        <v>266</v>
      </c>
      <c r="C769" s="7" t="s">
        <v>267</v>
      </c>
      <c r="D769" s="7" t="s">
        <v>115</v>
      </c>
      <c r="E769" s="7" t="s">
        <v>246</v>
      </c>
      <c r="F769" s="8"/>
      <c r="G769" s="8"/>
      <c r="H769" s="7" t="s">
        <v>116</v>
      </c>
      <c r="I769" s="7" t="s">
        <v>247</v>
      </c>
      <c r="J769" s="7" t="s">
        <v>53</v>
      </c>
      <c r="K769" s="9">
        <v>2</v>
      </c>
      <c r="L769" s="10" t="s">
        <v>22</v>
      </c>
      <c r="M769" s="11">
        <v>69.900000000000006</v>
      </c>
      <c r="N769" s="12" cm="1">
        <f t="array" ref="N769">SUM(K769*M769)</f>
        <v>139.80000000000001</v>
      </c>
    </row>
    <row r="770" spans="1:14" ht="54.95" customHeight="1">
      <c r="A770" s="6"/>
      <c r="B770" s="7" t="s">
        <v>266</v>
      </c>
      <c r="C770" s="7" t="s">
        <v>267</v>
      </c>
      <c r="D770" s="7" t="s">
        <v>115</v>
      </c>
      <c r="E770" s="7" t="s">
        <v>246</v>
      </c>
      <c r="F770" s="8"/>
      <c r="G770" s="8"/>
      <c r="H770" s="7" t="s">
        <v>116</v>
      </c>
      <c r="I770" s="7" t="s">
        <v>247</v>
      </c>
      <c r="J770" s="7" t="s">
        <v>54</v>
      </c>
      <c r="K770" s="9">
        <v>6</v>
      </c>
      <c r="L770" s="10" t="s">
        <v>22</v>
      </c>
      <c r="M770" s="11">
        <v>69.900000000000006</v>
      </c>
      <c r="N770" s="12" cm="1">
        <f t="array" ref="N770">SUM(K770*M770)</f>
        <v>419.40000000000003</v>
      </c>
    </row>
    <row r="771" spans="1:14" ht="54.95" customHeight="1">
      <c r="A771" s="6"/>
      <c r="B771" s="7" t="s">
        <v>266</v>
      </c>
      <c r="C771" s="7" t="s">
        <v>267</v>
      </c>
      <c r="D771" s="7" t="s">
        <v>115</v>
      </c>
      <c r="E771" s="7" t="s">
        <v>246</v>
      </c>
      <c r="F771" s="8"/>
      <c r="G771" s="8"/>
      <c r="H771" s="7" t="s">
        <v>116</v>
      </c>
      <c r="I771" s="7" t="s">
        <v>247</v>
      </c>
      <c r="J771" s="7" t="s">
        <v>55</v>
      </c>
      <c r="K771" s="9">
        <v>8</v>
      </c>
      <c r="L771" s="10" t="s">
        <v>22</v>
      </c>
      <c r="M771" s="11">
        <v>69.900000000000006</v>
      </c>
      <c r="N771" s="12" cm="1">
        <f t="array" ref="N771">SUM(K771*M771)</f>
        <v>559.20000000000005</v>
      </c>
    </row>
    <row r="772" spans="1:14" ht="54.95" customHeight="1">
      <c r="A772" s="6"/>
      <c r="B772" s="7" t="s">
        <v>266</v>
      </c>
      <c r="C772" s="7" t="s">
        <v>267</v>
      </c>
      <c r="D772" s="7" t="s">
        <v>115</v>
      </c>
      <c r="E772" s="7" t="s">
        <v>246</v>
      </c>
      <c r="F772" s="8"/>
      <c r="G772" s="8"/>
      <c r="H772" s="7" t="s">
        <v>116</v>
      </c>
      <c r="I772" s="7" t="s">
        <v>247</v>
      </c>
      <c r="J772" s="7" t="s">
        <v>56</v>
      </c>
      <c r="K772" s="9">
        <v>7</v>
      </c>
      <c r="L772" s="10" t="s">
        <v>22</v>
      </c>
      <c r="M772" s="11">
        <v>69.900000000000006</v>
      </c>
      <c r="N772" s="12" cm="1">
        <f t="array" ref="N772">SUM(K772*M772)</f>
        <v>489.30000000000007</v>
      </c>
    </row>
    <row r="773" spans="1:14" ht="54.95" customHeight="1">
      <c r="A773" s="6"/>
      <c r="B773" s="7" t="s">
        <v>266</v>
      </c>
      <c r="C773" s="7" t="s">
        <v>267</v>
      </c>
      <c r="D773" s="7" t="s">
        <v>115</v>
      </c>
      <c r="E773" s="7" t="s">
        <v>246</v>
      </c>
      <c r="F773" s="8"/>
      <c r="G773" s="8"/>
      <c r="H773" s="7" t="s">
        <v>116</v>
      </c>
      <c r="I773" s="7" t="s">
        <v>247</v>
      </c>
      <c r="J773" s="7" t="s">
        <v>38</v>
      </c>
      <c r="K773" s="9">
        <v>5</v>
      </c>
      <c r="L773" s="10" t="s">
        <v>22</v>
      </c>
      <c r="M773" s="11">
        <v>69.900000000000006</v>
      </c>
      <c r="N773" s="12" cm="1">
        <f t="array" ref="N773">SUM(K773*M773)</f>
        <v>349.5</v>
      </c>
    </row>
    <row r="774" spans="1:14" ht="54.95" customHeight="1">
      <c r="A774" s="6"/>
      <c r="B774" s="7" t="s">
        <v>266</v>
      </c>
      <c r="C774" s="7" t="s">
        <v>267</v>
      </c>
      <c r="D774" s="7" t="s">
        <v>115</v>
      </c>
      <c r="E774" s="7" t="s">
        <v>246</v>
      </c>
      <c r="F774" s="8"/>
      <c r="G774" s="8"/>
      <c r="H774" s="7" t="s">
        <v>116</v>
      </c>
      <c r="I774" s="7" t="s">
        <v>247</v>
      </c>
      <c r="J774" s="7" t="s">
        <v>39</v>
      </c>
      <c r="K774" s="9">
        <v>2</v>
      </c>
      <c r="L774" s="10" t="s">
        <v>22</v>
      </c>
      <c r="M774" s="11">
        <v>69.900000000000006</v>
      </c>
      <c r="N774" s="12" cm="1">
        <f t="array" ref="N774">SUM(K774*M774)</f>
        <v>139.80000000000001</v>
      </c>
    </row>
    <row r="775" spans="1:14" ht="54.95" customHeight="1">
      <c r="A775" s="6"/>
      <c r="B775" s="7" t="s">
        <v>266</v>
      </c>
      <c r="C775" s="7" t="s">
        <v>267</v>
      </c>
      <c r="D775" s="7" t="s">
        <v>115</v>
      </c>
      <c r="E775" s="7" t="s">
        <v>246</v>
      </c>
      <c r="F775" s="7" t="s">
        <v>79</v>
      </c>
      <c r="G775" s="7" t="s">
        <v>80</v>
      </c>
      <c r="H775" s="7" t="s">
        <v>116</v>
      </c>
      <c r="I775" s="7" t="s">
        <v>247</v>
      </c>
      <c r="J775" s="8"/>
      <c r="K775" s="9">
        <v>2</v>
      </c>
      <c r="L775" s="10" t="s">
        <v>22</v>
      </c>
      <c r="M775" s="11">
        <v>69.900000000000006</v>
      </c>
      <c r="N775" s="12" cm="1">
        <f t="array" ref="N775">SUM(K775*M775)</f>
        <v>139.80000000000001</v>
      </c>
    </row>
    <row r="776" spans="1:14" ht="54.95" customHeight="1">
      <c r="A776" s="6"/>
      <c r="B776" s="7" t="s">
        <v>266</v>
      </c>
      <c r="C776" s="7" t="s">
        <v>267</v>
      </c>
      <c r="D776" s="7" t="s">
        <v>115</v>
      </c>
      <c r="E776" s="7" t="s">
        <v>246</v>
      </c>
      <c r="F776" s="7" t="s">
        <v>79</v>
      </c>
      <c r="G776" s="7" t="s">
        <v>80</v>
      </c>
      <c r="H776" s="7" t="s">
        <v>116</v>
      </c>
      <c r="I776" s="7" t="s">
        <v>247</v>
      </c>
      <c r="J776" s="8"/>
      <c r="K776" s="9">
        <v>4</v>
      </c>
      <c r="L776" s="10" t="s">
        <v>22</v>
      </c>
      <c r="M776" s="11">
        <v>69.900000000000006</v>
      </c>
      <c r="N776" s="12" cm="1">
        <f t="array" ref="N776">SUM(K776*M776)</f>
        <v>279.60000000000002</v>
      </c>
    </row>
    <row r="777" spans="1:14" ht="54.95" customHeight="1">
      <c r="A777" s="6"/>
      <c r="B777" s="7" t="s">
        <v>266</v>
      </c>
      <c r="C777" s="7" t="s">
        <v>267</v>
      </c>
      <c r="D777" s="7" t="s">
        <v>115</v>
      </c>
      <c r="E777" s="7" t="s">
        <v>246</v>
      </c>
      <c r="F777" s="7" t="s">
        <v>79</v>
      </c>
      <c r="G777" s="7" t="s">
        <v>80</v>
      </c>
      <c r="H777" s="7" t="s">
        <v>116</v>
      </c>
      <c r="I777" s="7" t="s">
        <v>247</v>
      </c>
      <c r="J777" s="8"/>
      <c r="K777" s="9">
        <v>6</v>
      </c>
      <c r="L777" s="10" t="s">
        <v>22</v>
      </c>
      <c r="M777" s="11">
        <v>69.900000000000006</v>
      </c>
      <c r="N777" s="12" cm="1">
        <f t="array" ref="N777">SUM(K777*M777)</f>
        <v>419.40000000000003</v>
      </c>
    </row>
    <row r="778" spans="1:14" ht="54.95" customHeight="1">
      <c r="A778" s="6"/>
      <c r="B778" s="7" t="s">
        <v>266</v>
      </c>
      <c r="C778" s="7" t="s">
        <v>267</v>
      </c>
      <c r="D778" s="7" t="s">
        <v>115</v>
      </c>
      <c r="E778" s="7" t="s">
        <v>246</v>
      </c>
      <c r="F778" s="7" t="s">
        <v>79</v>
      </c>
      <c r="G778" s="7" t="s">
        <v>80</v>
      </c>
      <c r="H778" s="7" t="s">
        <v>116</v>
      </c>
      <c r="I778" s="7" t="s">
        <v>247</v>
      </c>
      <c r="J778" s="8"/>
      <c r="K778" s="9">
        <v>6</v>
      </c>
      <c r="L778" s="10" t="s">
        <v>22</v>
      </c>
      <c r="M778" s="11">
        <v>69.900000000000006</v>
      </c>
      <c r="N778" s="12" cm="1">
        <f t="array" ref="N778">SUM(K778*M778)</f>
        <v>419.40000000000003</v>
      </c>
    </row>
    <row r="779" spans="1:14" ht="54.95" customHeight="1">
      <c r="A779" s="6"/>
      <c r="B779" s="7" t="s">
        <v>266</v>
      </c>
      <c r="C779" s="7" t="s">
        <v>267</v>
      </c>
      <c r="D779" s="7" t="s">
        <v>115</v>
      </c>
      <c r="E779" s="7" t="s">
        <v>246</v>
      </c>
      <c r="F779" s="7" t="s">
        <v>79</v>
      </c>
      <c r="G779" s="7" t="s">
        <v>80</v>
      </c>
      <c r="H779" s="7" t="s">
        <v>116</v>
      </c>
      <c r="I779" s="7" t="s">
        <v>247</v>
      </c>
      <c r="J779" s="8"/>
      <c r="K779" s="9">
        <v>4</v>
      </c>
      <c r="L779" s="10" t="s">
        <v>22</v>
      </c>
      <c r="M779" s="11">
        <v>69.900000000000006</v>
      </c>
      <c r="N779" s="12" cm="1">
        <f t="array" ref="N779">SUM(K779*M779)</f>
        <v>279.60000000000002</v>
      </c>
    </row>
    <row r="780" spans="1:14" ht="54.95" customHeight="1">
      <c r="A780" s="6"/>
      <c r="B780" s="7" t="s">
        <v>266</v>
      </c>
      <c r="C780" s="7" t="s">
        <v>267</v>
      </c>
      <c r="D780" s="7" t="s">
        <v>115</v>
      </c>
      <c r="E780" s="7" t="s">
        <v>246</v>
      </c>
      <c r="F780" s="7" t="s">
        <v>79</v>
      </c>
      <c r="G780" s="7" t="s">
        <v>80</v>
      </c>
      <c r="H780" s="7" t="s">
        <v>116</v>
      </c>
      <c r="I780" s="7" t="s">
        <v>247</v>
      </c>
      <c r="J780" s="8"/>
      <c r="K780" s="9">
        <v>2</v>
      </c>
      <c r="L780" s="10" t="s">
        <v>22</v>
      </c>
      <c r="M780" s="11">
        <v>69.900000000000006</v>
      </c>
      <c r="N780" s="12" cm="1">
        <f t="array" ref="N780">SUM(K780*M780)</f>
        <v>139.80000000000001</v>
      </c>
    </row>
    <row r="781" spans="1:14" ht="54.95" customHeight="1">
      <c r="A781" s="6"/>
      <c r="B781" s="7" t="s">
        <v>268</v>
      </c>
      <c r="C781" s="7" t="s">
        <v>268</v>
      </c>
      <c r="D781" s="7" t="s">
        <v>269</v>
      </c>
      <c r="E781" s="7" t="s">
        <v>269</v>
      </c>
      <c r="F781" s="8"/>
      <c r="G781" s="8"/>
      <c r="H781" s="8"/>
      <c r="I781" s="7" t="s">
        <v>269</v>
      </c>
      <c r="J781" s="7" t="s">
        <v>38</v>
      </c>
      <c r="K781" s="9">
        <v>1</v>
      </c>
      <c r="L781" s="10" t="s">
        <v>22</v>
      </c>
      <c r="M781" s="11">
        <v>69.900000000000006</v>
      </c>
      <c r="N781" s="12" cm="1">
        <f t="array" ref="N781">SUM(K781*M781)</f>
        <v>69.900000000000006</v>
      </c>
    </row>
    <row r="782" spans="1:14" ht="54.95" customHeight="1">
      <c r="A782" s="6"/>
      <c r="B782" s="7" t="s">
        <v>270</v>
      </c>
      <c r="C782" s="7" t="s">
        <v>270</v>
      </c>
      <c r="D782" s="7" t="s">
        <v>269</v>
      </c>
      <c r="E782" s="7" t="s">
        <v>269</v>
      </c>
      <c r="F782" s="8"/>
      <c r="G782" s="8"/>
      <c r="H782" s="8"/>
      <c r="I782" s="7" t="s">
        <v>269</v>
      </c>
      <c r="J782" s="7" t="s">
        <v>38</v>
      </c>
      <c r="K782" s="9">
        <v>2</v>
      </c>
      <c r="L782" s="10" t="s">
        <v>22</v>
      </c>
      <c r="M782" s="11">
        <v>79.900000000000006</v>
      </c>
      <c r="N782" s="12" cm="1">
        <f t="array" ref="N782">SUM(K782*M782)</f>
        <v>159.80000000000001</v>
      </c>
    </row>
    <row r="783" spans="1:14" ht="54.95" customHeight="1">
      <c r="A783" s="6"/>
      <c r="B783" s="7" t="s">
        <v>271</v>
      </c>
      <c r="C783" s="7" t="s">
        <v>271</v>
      </c>
      <c r="D783" s="7" t="s">
        <v>269</v>
      </c>
      <c r="E783" s="7" t="s">
        <v>269</v>
      </c>
      <c r="F783" s="8"/>
      <c r="G783" s="8"/>
      <c r="H783" s="8"/>
      <c r="I783" s="7" t="s">
        <v>269</v>
      </c>
      <c r="J783" s="7" t="s">
        <v>53</v>
      </c>
      <c r="K783" s="9">
        <v>1</v>
      </c>
      <c r="L783" s="10" t="s">
        <v>22</v>
      </c>
      <c r="M783" s="11">
        <v>64.900000000000006</v>
      </c>
      <c r="N783" s="12" cm="1">
        <f t="array" ref="N783">SUM(K783*M783)</f>
        <v>64.900000000000006</v>
      </c>
    </row>
    <row r="784" spans="1:14" ht="54.95" customHeight="1">
      <c r="A784" s="6"/>
      <c r="B784" s="7" t="s">
        <v>271</v>
      </c>
      <c r="C784" s="7" t="s">
        <v>271</v>
      </c>
      <c r="D784" s="7" t="s">
        <v>269</v>
      </c>
      <c r="E784" s="7" t="s">
        <v>269</v>
      </c>
      <c r="F784" s="8"/>
      <c r="G784" s="8"/>
      <c r="H784" s="8"/>
      <c r="I784" s="7" t="s">
        <v>269</v>
      </c>
      <c r="J784" s="7" t="s">
        <v>54</v>
      </c>
      <c r="K784" s="9">
        <v>2</v>
      </c>
      <c r="L784" s="10" t="s">
        <v>22</v>
      </c>
      <c r="M784" s="11">
        <v>64.900000000000006</v>
      </c>
      <c r="N784" s="12" cm="1">
        <f t="array" ref="N784">SUM(K784*M784)</f>
        <v>129.80000000000001</v>
      </c>
    </row>
    <row r="785" spans="1:14" ht="54.95" customHeight="1">
      <c r="A785" s="6"/>
      <c r="B785" s="7" t="s">
        <v>271</v>
      </c>
      <c r="C785" s="7" t="s">
        <v>271</v>
      </c>
      <c r="D785" s="7" t="s">
        <v>269</v>
      </c>
      <c r="E785" s="7" t="s">
        <v>269</v>
      </c>
      <c r="F785" s="8"/>
      <c r="G785" s="8"/>
      <c r="H785" s="8"/>
      <c r="I785" s="7" t="s">
        <v>269</v>
      </c>
      <c r="J785" s="7" t="s">
        <v>55</v>
      </c>
      <c r="K785" s="9">
        <v>1</v>
      </c>
      <c r="L785" s="10" t="s">
        <v>22</v>
      </c>
      <c r="M785" s="11">
        <v>64.900000000000006</v>
      </c>
      <c r="N785" s="12" cm="1">
        <f t="array" ref="N785">SUM(K785*M785)</f>
        <v>64.900000000000006</v>
      </c>
    </row>
    <row r="786" spans="1:14" ht="54.95" customHeight="1">
      <c r="A786" s="6"/>
      <c r="B786" s="7" t="s">
        <v>271</v>
      </c>
      <c r="C786" s="7" t="s">
        <v>271</v>
      </c>
      <c r="D786" s="7" t="s">
        <v>269</v>
      </c>
      <c r="E786" s="7" t="s">
        <v>269</v>
      </c>
      <c r="F786" s="8"/>
      <c r="G786" s="8"/>
      <c r="H786" s="8"/>
      <c r="I786" s="7" t="s">
        <v>269</v>
      </c>
      <c r="J786" s="7" t="s">
        <v>56</v>
      </c>
      <c r="K786" s="9">
        <v>2</v>
      </c>
      <c r="L786" s="10" t="s">
        <v>22</v>
      </c>
      <c r="M786" s="11">
        <v>64.900000000000006</v>
      </c>
      <c r="N786" s="12" cm="1">
        <f t="array" ref="N786">SUM(K786*M786)</f>
        <v>129.80000000000001</v>
      </c>
    </row>
    <row r="787" spans="1:14" ht="54.95" customHeight="1">
      <c r="A787" s="6"/>
      <c r="B787" s="7" t="s">
        <v>271</v>
      </c>
      <c r="C787" s="7" t="s">
        <v>271</v>
      </c>
      <c r="D787" s="7" t="s">
        <v>269</v>
      </c>
      <c r="E787" s="7" t="s">
        <v>269</v>
      </c>
      <c r="F787" s="8"/>
      <c r="G787" s="8"/>
      <c r="H787" s="8"/>
      <c r="I787" s="7" t="s">
        <v>269</v>
      </c>
      <c r="J787" s="7" t="s">
        <v>38</v>
      </c>
      <c r="K787" s="9">
        <v>1</v>
      </c>
      <c r="L787" s="10" t="s">
        <v>22</v>
      </c>
      <c r="M787" s="11">
        <v>64.900000000000006</v>
      </c>
      <c r="N787" s="12" cm="1">
        <f t="array" ref="N787">SUM(K787*M787)</f>
        <v>64.900000000000006</v>
      </c>
    </row>
    <row r="788" spans="1:14" ht="54.95" customHeight="1">
      <c r="A788" s="6"/>
      <c r="B788" s="7" t="s">
        <v>272</v>
      </c>
      <c r="C788" s="7" t="s">
        <v>272</v>
      </c>
      <c r="D788" s="7" t="s">
        <v>269</v>
      </c>
      <c r="E788" s="7" t="s">
        <v>269</v>
      </c>
      <c r="F788" s="8"/>
      <c r="G788" s="8"/>
      <c r="H788" s="8"/>
      <c r="I788" s="7" t="s">
        <v>269</v>
      </c>
      <c r="J788" s="7" t="s">
        <v>55</v>
      </c>
      <c r="K788" s="9">
        <v>1</v>
      </c>
      <c r="L788" s="10" t="s">
        <v>22</v>
      </c>
      <c r="M788" s="11">
        <v>64.900000000000006</v>
      </c>
      <c r="N788" s="12" cm="1">
        <f t="array" ref="N788">SUM(K788*M788)</f>
        <v>64.900000000000006</v>
      </c>
    </row>
    <row r="789" spans="1:14" ht="54.95" customHeight="1">
      <c r="A789" s="6"/>
      <c r="B789" s="7" t="s">
        <v>272</v>
      </c>
      <c r="C789" s="7" t="s">
        <v>272</v>
      </c>
      <c r="D789" s="7" t="s">
        <v>269</v>
      </c>
      <c r="E789" s="7" t="s">
        <v>269</v>
      </c>
      <c r="F789" s="8"/>
      <c r="G789" s="8"/>
      <c r="H789" s="8"/>
      <c r="I789" s="7" t="s">
        <v>269</v>
      </c>
      <c r="J789" s="7" t="s">
        <v>38</v>
      </c>
      <c r="K789" s="9">
        <v>1</v>
      </c>
      <c r="L789" s="10" t="s">
        <v>22</v>
      </c>
      <c r="M789" s="11">
        <v>64.900000000000006</v>
      </c>
      <c r="N789" s="12" cm="1">
        <f t="array" ref="N789">SUM(K789*M789)</f>
        <v>64.900000000000006</v>
      </c>
    </row>
    <row r="790" spans="1:14" ht="54.95" customHeight="1">
      <c r="A790" s="6"/>
      <c r="B790" s="7" t="s">
        <v>272</v>
      </c>
      <c r="C790" s="7" t="s">
        <v>272</v>
      </c>
      <c r="D790" s="7" t="s">
        <v>269</v>
      </c>
      <c r="E790" s="7" t="s">
        <v>269</v>
      </c>
      <c r="F790" s="8"/>
      <c r="G790" s="8"/>
      <c r="H790" s="8"/>
      <c r="I790" s="7" t="s">
        <v>269</v>
      </c>
      <c r="J790" s="7" t="s">
        <v>39</v>
      </c>
      <c r="K790" s="9">
        <v>1</v>
      </c>
      <c r="L790" s="10" t="s">
        <v>22</v>
      </c>
      <c r="M790" s="11">
        <v>64.900000000000006</v>
      </c>
      <c r="N790" s="12" cm="1">
        <f t="array" ref="N790">SUM(K790*M790)</f>
        <v>64.900000000000006</v>
      </c>
    </row>
    <row r="791" spans="1:14" ht="54.95" customHeight="1">
      <c r="A791" s="6"/>
      <c r="B791" s="7" t="s">
        <v>273</v>
      </c>
      <c r="C791" s="7" t="s">
        <v>273</v>
      </c>
      <c r="D791" s="7" t="s">
        <v>269</v>
      </c>
      <c r="E791" s="7" t="s">
        <v>269</v>
      </c>
      <c r="F791" s="8"/>
      <c r="G791" s="8"/>
      <c r="H791" s="8"/>
      <c r="I791" s="7" t="s">
        <v>269</v>
      </c>
      <c r="J791" s="7" t="s">
        <v>53</v>
      </c>
      <c r="K791" s="9">
        <v>2</v>
      </c>
      <c r="L791" s="10" t="s">
        <v>22</v>
      </c>
      <c r="M791" s="11">
        <v>64.900000000000006</v>
      </c>
      <c r="N791" s="12" cm="1">
        <f t="array" ref="N791">SUM(K791*M791)</f>
        <v>129.80000000000001</v>
      </c>
    </row>
    <row r="792" spans="1:14" ht="54.95" customHeight="1">
      <c r="A792" s="6"/>
      <c r="B792" s="7" t="s">
        <v>273</v>
      </c>
      <c r="C792" s="7" t="s">
        <v>273</v>
      </c>
      <c r="D792" s="7" t="s">
        <v>269</v>
      </c>
      <c r="E792" s="7" t="s">
        <v>269</v>
      </c>
      <c r="F792" s="8"/>
      <c r="G792" s="8"/>
      <c r="H792" s="8"/>
      <c r="I792" s="7" t="s">
        <v>269</v>
      </c>
      <c r="J792" s="7" t="s">
        <v>55</v>
      </c>
      <c r="K792" s="9">
        <v>1</v>
      </c>
      <c r="L792" s="10" t="s">
        <v>22</v>
      </c>
      <c r="M792" s="11">
        <v>64.900000000000006</v>
      </c>
      <c r="N792" s="12" cm="1">
        <f t="array" ref="N792">SUM(K792*M792)</f>
        <v>64.900000000000006</v>
      </c>
    </row>
    <row r="793" spans="1:14" ht="54.95" customHeight="1">
      <c r="A793" s="6"/>
      <c r="B793" s="7" t="s">
        <v>273</v>
      </c>
      <c r="C793" s="7" t="s">
        <v>273</v>
      </c>
      <c r="D793" s="7" t="s">
        <v>269</v>
      </c>
      <c r="E793" s="7" t="s">
        <v>269</v>
      </c>
      <c r="F793" s="8"/>
      <c r="G793" s="8"/>
      <c r="H793" s="8"/>
      <c r="I793" s="7" t="s">
        <v>269</v>
      </c>
      <c r="J793" s="7" t="s">
        <v>56</v>
      </c>
      <c r="K793" s="9">
        <v>1</v>
      </c>
      <c r="L793" s="10" t="s">
        <v>22</v>
      </c>
      <c r="M793" s="11">
        <v>64.900000000000006</v>
      </c>
      <c r="N793" s="12" cm="1">
        <f t="array" ref="N793">SUM(K793*M793)</f>
        <v>64.900000000000006</v>
      </c>
    </row>
    <row r="794" spans="1:14" ht="54.95" customHeight="1">
      <c r="A794" s="6"/>
      <c r="B794" s="7" t="s">
        <v>274</v>
      </c>
      <c r="C794" s="7" t="s">
        <v>274</v>
      </c>
      <c r="D794" s="7" t="s">
        <v>269</v>
      </c>
      <c r="E794" s="7" t="s">
        <v>269</v>
      </c>
      <c r="F794" s="8"/>
      <c r="G794" s="8"/>
      <c r="H794" s="8"/>
      <c r="I794" s="7" t="s">
        <v>269</v>
      </c>
      <c r="J794" s="7" t="s">
        <v>55</v>
      </c>
      <c r="K794" s="9">
        <v>2</v>
      </c>
      <c r="L794" s="10" t="s">
        <v>22</v>
      </c>
      <c r="M794" s="11">
        <v>79.900000000000006</v>
      </c>
      <c r="N794" s="12" cm="1">
        <f t="array" ref="N794">SUM(K794*M794)</f>
        <v>159.80000000000001</v>
      </c>
    </row>
    <row r="795" spans="1:14" ht="54.95" customHeight="1">
      <c r="A795" s="6"/>
      <c r="B795" s="7" t="s">
        <v>275</v>
      </c>
      <c r="C795" s="7" t="s">
        <v>275</v>
      </c>
      <c r="D795" s="7" t="s">
        <v>269</v>
      </c>
      <c r="E795" s="7" t="s">
        <v>269</v>
      </c>
      <c r="F795" s="8"/>
      <c r="G795" s="8"/>
      <c r="H795" s="8"/>
      <c r="I795" s="7" t="s">
        <v>269</v>
      </c>
      <c r="J795" s="7" t="s">
        <v>257</v>
      </c>
      <c r="K795" s="9">
        <v>1</v>
      </c>
      <c r="L795" s="10" t="s">
        <v>22</v>
      </c>
      <c r="M795" s="11">
        <v>64.900000000000006</v>
      </c>
      <c r="N795" s="12" cm="1">
        <f t="array" ref="N795">SUM(K795*M795)</f>
        <v>64.900000000000006</v>
      </c>
    </row>
    <row r="796" spans="1:14" ht="54.95" customHeight="1">
      <c r="A796" s="6"/>
      <c r="B796" s="7" t="s">
        <v>275</v>
      </c>
      <c r="C796" s="7" t="s">
        <v>275</v>
      </c>
      <c r="D796" s="7" t="s">
        <v>269</v>
      </c>
      <c r="E796" s="7" t="s">
        <v>269</v>
      </c>
      <c r="F796" s="8"/>
      <c r="G796" s="8"/>
      <c r="H796" s="8"/>
      <c r="I796" s="7" t="s">
        <v>269</v>
      </c>
      <c r="J796" s="7" t="s">
        <v>53</v>
      </c>
      <c r="K796" s="9">
        <v>2</v>
      </c>
      <c r="L796" s="10" t="s">
        <v>22</v>
      </c>
      <c r="M796" s="11">
        <v>64.900000000000006</v>
      </c>
      <c r="N796" s="12" cm="1">
        <f t="array" ref="N796">SUM(K796*M796)</f>
        <v>129.80000000000001</v>
      </c>
    </row>
    <row r="797" spans="1:14" ht="54.95" customHeight="1">
      <c r="A797" s="6"/>
      <c r="B797" s="7" t="s">
        <v>276</v>
      </c>
      <c r="C797" s="7" t="s">
        <v>276</v>
      </c>
      <c r="D797" s="7" t="s">
        <v>269</v>
      </c>
      <c r="E797" s="7" t="s">
        <v>269</v>
      </c>
      <c r="F797" s="7" t="s">
        <v>277</v>
      </c>
      <c r="G797" s="7" t="s">
        <v>278</v>
      </c>
      <c r="H797" s="8"/>
      <c r="I797" s="7" t="s">
        <v>269</v>
      </c>
      <c r="J797" s="8"/>
      <c r="K797" s="9">
        <v>9</v>
      </c>
      <c r="L797" s="10" t="s">
        <v>22</v>
      </c>
      <c r="M797" s="11">
        <v>64.900000000000006</v>
      </c>
      <c r="N797" s="12" cm="1">
        <f t="array" ref="N797">SUM(K797*M797)</f>
        <v>584.1</v>
      </c>
    </row>
    <row r="798" spans="1:14" ht="54.95" customHeight="1">
      <c r="A798" s="6"/>
      <c r="B798" s="7" t="s">
        <v>276</v>
      </c>
      <c r="C798" s="7" t="s">
        <v>276</v>
      </c>
      <c r="D798" s="7" t="s">
        <v>269</v>
      </c>
      <c r="E798" s="7" t="s">
        <v>269</v>
      </c>
      <c r="F798" s="7" t="s">
        <v>277</v>
      </c>
      <c r="G798" s="7" t="s">
        <v>278</v>
      </c>
      <c r="H798" s="8"/>
      <c r="I798" s="7" t="s">
        <v>269</v>
      </c>
      <c r="J798" s="8"/>
      <c r="K798" s="9">
        <v>18</v>
      </c>
      <c r="L798" s="10" t="s">
        <v>22</v>
      </c>
      <c r="M798" s="11">
        <v>64.900000000000006</v>
      </c>
      <c r="N798" s="12" cm="1">
        <f t="array" ref="N798">SUM(K798*M798)</f>
        <v>1168.2</v>
      </c>
    </row>
    <row r="799" spans="1:14" ht="54.95" customHeight="1">
      <c r="A799" s="6"/>
      <c r="B799" s="7" t="s">
        <v>276</v>
      </c>
      <c r="C799" s="7" t="s">
        <v>276</v>
      </c>
      <c r="D799" s="7" t="s">
        <v>269</v>
      </c>
      <c r="E799" s="7" t="s">
        <v>269</v>
      </c>
      <c r="F799" s="7" t="s">
        <v>277</v>
      </c>
      <c r="G799" s="7" t="s">
        <v>278</v>
      </c>
      <c r="H799" s="8"/>
      <c r="I799" s="7" t="s">
        <v>269</v>
      </c>
      <c r="J799" s="8"/>
      <c r="K799" s="9">
        <v>27</v>
      </c>
      <c r="L799" s="10" t="s">
        <v>22</v>
      </c>
      <c r="M799" s="11">
        <v>64.900000000000006</v>
      </c>
      <c r="N799" s="12" cm="1">
        <f t="array" ref="N799">SUM(K799*M799)</f>
        <v>1752.3000000000002</v>
      </c>
    </row>
    <row r="800" spans="1:14" ht="54.95" customHeight="1">
      <c r="A800" s="6"/>
      <c r="B800" s="7" t="s">
        <v>276</v>
      </c>
      <c r="C800" s="7" t="s">
        <v>276</v>
      </c>
      <c r="D800" s="7" t="s">
        <v>269</v>
      </c>
      <c r="E800" s="7" t="s">
        <v>269</v>
      </c>
      <c r="F800" s="7" t="s">
        <v>277</v>
      </c>
      <c r="G800" s="7" t="s">
        <v>278</v>
      </c>
      <c r="H800" s="8"/>
      <c r="I800" s="7" t="s">
        <v>269</v>
      </c>
      <c r="J800" s="8"/>
      <c r="K800" s="9">
        <v>27</v>
      </c>
      <c r="L800" s="10" t="s">
        <v>22</v>
      </c>
      <c r="M800" s="11">
        <v>64.900000000000006</v>
      </c>
      <c r="N800" s="12" cm="1">
        <f t="array" ref="N800">SUM(K800*M800)</f>
        <v>1752.3000000000002</v>
      </c>
    </row>
    <row r="801" spans="1:14" ht="54.95" customHeight="1">
      <c r="A801" s="6"/>
      <c r="B801" s="7" t="s">
        <v>276</v>
      </c>
      <c r="C801" s="7" t="s">
        <v>276</v>
      </c>
      <c r="D801" s="7" t="s">
        <v>269</v>
      </c>
      <c r="E801" s="7" t="s">
        <v>269</v>
      </c>
      <c r="F801" s="7" t="s">
        <v>277</v>
      </c>
      <c r="G801" s="7" t="s">
        <v>278</v>
      </c>
      <c r="H801" s="8"/>
      <c r="I801" s="7" t="s">
        <v>269</v>
      </c>
      <c r="J801" s="8"/>
      <c r="K801" s="9">
        <v>18</v>
      </c>
      <c r="L801" s="10" t="s">
        <v>22</v>
      </c>
      <c r="M801" s="11">
        <v>64.900000000000006</v>
      </c>
      <c r="N801" s="12" cm="1">
        <f t="array" ref="N801">SUM(K801*M801)</f>
        <v>1168.2</v>
      </c>
    </row>
    <row r="802" spans="1:14" ht="54.95" customHeight="1">
      <c r="A802" s="6"/>
      <c r="B802" s="7" t="s">
        <v>276</v>
      </c>
      <c r="C802" s="7" t="s">
        <v>276</v>
      </c>
      <c r="D802" s="7" t="s">
        <v>269</v>
      </c>
      <c r="E802" s="7" t="s">
        <v>269</v>
      </c>
      <c r="F802" s="7" t="s">
        <v>277</v>
      </c>
      <c r="G802" s="7" t="s">
        <v>278</v>
      </c>
      <c r="H802" s="8"/>
      <c r="I802" s="7" t="s">
        <v>269</v>
      </c>
      <c r="J802" s="8"/>
      <c r="K802" s="9">
        <v>9</v>
      </c>
      <c r="L802" s="10" t="s">
        <v>22</v>
      </c>
      <c r="M802" s="11">
        <v>64.900000000000006</v>
      </c>
      <c r="N802" s="12" cm="1">
        <f t="array" ref="N802">SUM(K802*M802)</f>
        <v>584.1</v>
      </c>
    </row>
    <row r="803" spans="1:14" ht="54.95" customHeight="1">
      <c r="A803" s="6"/>
      <c r="B803" s="7" t="s">
        <v>279</v>
      </c>
      <c r="C803" s="7" t="s">
        <v>279</v>
      </c>
      <c r="D803" s="7" t="s">
        <v>269</v>
      </c>
      <c r="E803" s="7" t="s">
        <v>269</v>
      </c>
      <c r="F803" s="8"/>
      <c r="G803" s="8"/>
      <c r="H803" s="8"/>
      <c r="I803" s="7" t="s">
        <v>269</v>
      </c>
      <c r="J803" s="7" t="s">
        <v>53</v>
      </c>
      <c r="K803" s="9">
        <v>5</v>
      </c>
      <c r="L803" s="10" t="s">
        <v>22</v>
      </c>
      <c r="M803" s="11">
        <v>69.900000000000006</v>
      </c>
      <c r="N803" s="12" cm="1">
        <f t="array" ref="N803">SUM(K803*M803)</f>
        <v>349.5</v>
      </c>
    </row>
    <row r="804" spans="1:14" ht="54.95" customHeight="1">
      <c r="A804" s="6"/>
      <c r="B804" s="7" t="s">
        <v>279</v>
      </c>
      <c r="C804" s="7" t="s">
        <v>279</v>
      </c>
      <c r="D804" s="7" t="s">
        <v>269</v>
      </c>
      <c r="E804" s="7" t="s">
        <v>269</v>
      </c>
      <c r="F804" s="8"/>
      <c r="G804" s="8"/>
      <c r="H804" s="8"/>
      <c r="I804" s="7" t="s">
        <v>269</v>
      </c>
      <c r="J804" s="7" t="s">
        <v>55</v>
      </c>
      <c r="K804" s="9">
        <v>2</v>
      </c>
      <c r="L804" s="10" t="s">
        <v>22</v>
      </c>
      <c r="M804" s="11">
        <v>69.900000000000006</v>
      </c>
      <c r="N804" s="12" cm="1">
        <f t="array" ref="N804">SUM(K804*M804)</f>
        <v>139.80000000000001</v>
      </c>
    </row>
    <row r="805" spans="1:14" ht="54.95" customHeight="1">
      <c r="A805" s="6"/>
      <c r="B805" s="7" t="s">
        <v>279</v>
      </c>
      <c r="C805" s="7" t="s">
        <v>279</v>
      </c>
      <c r="D805" s="7" t="s">
        <v>269</v>
      </c>
      <c r="E805" s="7" t="s">
        <v>269</v>
      </c>
      <c r="F805" s="8"/>
      <c r="G805" s="8"/>
      <c r="H805" s="8"/>
      <c r="I805" s="7" t="s">
        <v>269</v>
      </c>
      <c r="J805" s="7" t="s">
        <v>38</v>
      </c>
      <c r="K805" s="9">
        <v>1</v>
      </c>
      <c r="L805" s="10" t="s">
        <v>22</v>
      </c>
      <c r="M805" s="11">
        <v>69.900000000000006</v>
      </c>
      <c r="N805" s="12" cm="1">
        <f t="array" ref="N805">SUM(K805*M805)</f>
        <v>69.900000000000006</v>
      </c>
    </row>
    <row r="806" spans="1:14" ht="54.95" customHeight="1">
      <c r="A806" s="6"/>
      <c r="B806" s="7" t="s">
        <v>280</v>
      </c>
      <c r="C806" s="7" t="s">
        <v>280</v>
      </c>
      <c r="D806" s="7" t="s">
        <v>269</v>
      </c>
      <c r="E806" s="7" t="s">
        <v>269</v>
      </c>
      <c r="F806" s="8"/>
      <c r="G806" s="8"/>
      <c r="H806" s="8"/>
      <c r="I806" s="7" t="s">
        <v>269</v>
      </c>
      <c r="J806" s="7" t="s">
        <v>41</v>
      </c>
      <c r="K806" s="9">
        <v>2</v>
      </c>
      <c r="L806" s="10" t="s">
        <v>22</v>
      </c>
      <c r="M806" s="11">
        <v>89.9</v>
      </c>
      <c r="N806" s="12" cm="1">
        <f t="array" ref="N806">SUM(K806*M806)</f>
        <v>179.8</v>
      </c>
    </row>
    <row r="807" spans="1:14" ht="54.95" customHeight="1">
      <c r="A807" s="6"/>
      <c r="B807" s="7" t="s">
        <v>280</v>
      </c>
      <c r="C807" s="7" t="s">
        <v>280</v>
      </c>
      <c r="D807" s="7" t="s">
        <v>269</v>
      </c>
      <c r="E807" s="7" t="s">
        <v>269</v>
      </c>
      <c r="F807" s="8"/>
      <c r="G807" s="8"/>
      <c r="H807" s="8"/>
      <c r="I807" s="7" t="s">
        <v>269</v>
      </c>
      <c r="J807" s="7" t="s">
        <v>42</v>
      </c>
      <c r="K807" s="9">
        <v>1</v>
      </c>
      <c r="L807" s="10" t="s">
        <v>22</v>
      </c>
      <c r="M807" s="11">
        <v>89.9</v>
      </c>
      <c r="N807" s="12" cm="1">
        <f t="array" ref="N807">SUM(K807*M807)</f>
        <v>89.9</v>
      </c>
    </row>
    <row r="808" spans="1:14" ht="54.95" customHeight="1">
      <c r="A808" s="6"/>
      <c r="B808" s="7" t="s">
        <v>281</v>
      </c>
      <c r="C808" s="7" t="s">
        <v>281</v>
      </c>
      <c r="D808" s="7" t="s">
        <v>269</v>
      </c>
      <c r="E808" s="7" t="s">
        <v>269</v>
      </c>
      <c r="F808" s="8"/>
      <c r="G808" s="8"/>
      <c r="H808" s="8"/>
      <c r="I808" s="7" t="s">
        <v>269</v>
      </c>
      <c r="J808" s="7" t="s">
        <v>56</v>
      </c>
      <c r="K808" s="9">
        <v>1</v>
      </c>
      <c r="L808" s="10" t="s">
        <v>22</v>
      </c>
      <c r="M808" s="11">
        <v>89.9</v>
      </c>
      <c r="N808" s="12" cm="1">
        <f t="array" ref="N808">SUM(K808*M808)</f>
        <v>89.9</v>
      </c>
    </row>
    <row r="809" spans="1:14" ht="54.95" customHeight="1">
      <c r="A809" s="6"/>
      <c r="B809" s="7" t="s">
        <v>281</v>
      </c>
      <c r="C809" s="7" t="s">
        <v>281</v>
      </c>
      <c r="D809" s="7" t="s">
        <v>269</v>
      </c>
      <c r="E809" s="7" t="s">
        <v>269</v>
      </c>
      <c r="F809" s="8"/>
      <c r="G809" s="8"/>
      <c r="H809" s="8"/>
      <c r="I809" s="7" t="s">
        <v>269</v>
      </c>
      <c r="J809" s="7" t="s">
        <v>39</v>
      </c>
      <c r="K809" s="9">
        <v>1</v>
      </c>
      <c r="L809" s="10" t="s">
        <v>22</v>
      </c>
      <c r="M809" s="11">
        <v>89.9</v>
      </c>
      <c r="N809" s="12" cm="1">
        <f t="array" ref="N809">SUM(K809*M809)</f>
        <v>89.9</v>
      </c>
    </row>
    <row r="810" spans="1:14" ht="54.95" customHeight="1">
      <c r="A810" s="6"/>
      <c r="B810" s="7" t="s">
        <v>282</v>
      </c>
      <c r="C810" s="7" t="s">
        <v>282</v>
      </c>
      <c r="D810" s="7" t="s">
        <v>269</v>
      </c>
      <c r="E810" s="7" t="s">
        <v>269</v>
      </c>
      <c r="F810" s="8"/>
      <c r="G810" s="8"/>
      <c r="H810" s="8"/>
      <c r="I810" s="7" t="s">
        <v>269</v>
      </c>
      <c r="J810" s="7" t="s">
        <v>38</v>
      </c>
      <c r="K810" s="9">
        <v>2</v>
      </c>
      <c r="L810" s="10" t="s">
        <v>22</v>
      </c>
      <c r="M810" s="11">
        <v>89.9</v>
      </c>
      <c r="N810" s="12" cm="1">
        <f t="array" ref="N810">SUM(K810*M810)</f>
        <v>179.8</v>
      </c>
    </row>
    <row r="811" spans="1:14" ht="54.95" customHeight="1">
      <c r="A811" s="6"/>
      <c r="B811" s="7" t="s">
        <v>282</v>
      </c>
      <c r="C811" s="7" t="s">
        <v>282</v>
      </c>
      <c r="D811" s="7" t="s">
        <v>269</v>
      </c>
      <c r="E811" s="7" t="s">
        <v>269</v>
      </c>
      <c r="F811" s="8"/>
      <c r="G811" s="8"/>
      <c r="H811" s="8"/>
      <c r="I811" s="7" t="s">
        <v>269</v>
      </c>
      <c r="J811" s="7" t="s">
        <v>42</v>
      </c>
      <c r="K811" s="9">
        <v>1</v>
      </c>
      <c r="L811" s="10" t="s">
        <v>22</v>
      </c>
      <c r="M811" s="11">
        <v>89.9</v>
      </c>
      <c r="N811" s="12" cm="1">
        <f t="array" ref="N811">SUM(K811*M811)</f>
        <v>89.9</v>
      </c>
    </row>
    <row r="812" spans="1:14" ht="54.95" customHeight="1">
      <c r="A812" s="6"/>
      <c r="B812" s="7" t="s">
        <v>283</v>
      </c>
      <c r="C812" s="7" t="s">
        <v>283</v>
      </c>
      <c r="D812" s="7" t="s">
        <v>269</v>
      </c>
      <c r="E812" s="7" t="s">
        <v>269</v>
      </c>
      <c r="F812" s="8"/>
      <c r="G812" s="8"/>
      <c r="H812" s="8"/>
      <c r="I812" s="7" t="s">
        <v>269</v>
      </c>
      <c r="J812" s="7" t="s">
        <v>41</v>
      </c>
      <c r="K812" s="9">
        <v>1</v>
      </c>
      <c r="L812" s="10" t="s">
        <v>22</v>
      </c>
      <c r="M812" s="11">
        <v>79.900000000000006</v>
      </c>
      <c r="N812" s="12" cm="1">
        <f t="array" ref="N812">SUM(K812*M812)</f>
        <v>79.900000000000006</v>
      </c>
    </row>
    <row r="813" spans="1:14" ht="54.95" customHeight="1">
      <c r="A813" s="6"/>
      <c r="B813" s="7" t="s">
        <v>284</v>
      </c>
      <c r="C813" s="7" t="s">
        <v>284</v>
      </c>
      <c r="D813" s="7" t="s">
        <v>269</v>
      </c>
      <c r="E813" s="7" t="s">
        <v>269</v>
      </c>
      <c r="F813" s="8"/>
      <c r="G813" s="8"/>
      <c r="H813" s="8"/>
      <c r="I813" s="7" t="s">
        <v>269</v>
      </c>
      <c r="J813" s="7" t="s">
        <v>41</v>
      </c>
      <c r="K813" s="9">
        <v>1</v>
      </c>
      <c r="L813" s="10" t="s">
        <v>22</v>
      </c>
      <c r="M813" s="11">
        <v>89.9</v>
      </c>
      <c r="N813" s="12" cm="1">
        <f t="array" ref="N813">SUM(K813*M813)</f>
        <v>89.9</v>
      </c>
    </row>
    <row r="814" spans="1:14" ht="54.95" customHeight="1">
      <c r="A814" s="6"/>
      <c r="B814" s="7" t="s">
        <v>285</v>
      </c>
      <c r="C814" s="7" t="s">
        <v>285</v>
      </c>
      <c r="D814" s="7" t="s">
        <v>269</v>
      </c>
      <c r="E814" s="7" t="s">
        <v>269</v>
      </c>
      <c r="F814" s="8"/>
      <c r="G814" s="8"/>
      <c r="H814" s="8"/>
      <c r="I814" s="7" t="s">
        <v>269</v>
      </c>
      <c r="J814" s="7" t="s">
        <v>39</v>
      </c>
      <c r="K814" s="9">
        <v>2</v>
      </c>
      <c r="L814" s="10" t="s">
        <v>22</v>
      </c>
      <c r="M814" s="11">
        <v>59.9</v>
      </c>
      <c r="N814" s="12" cm="1">
        <f t="array" ref="N814">SUM(K814*M814)</f>
        <v>119.8</v>
      </c>
    </row>
    <row r="815" spans="1:14" ht="54.95" customHeight="1">
      <c r="A815" s="6"/>
      <c r="B815" s="7" t="s">
        <v>285</v>
      </c>
      <c r="C815" s="7" t="s">
        <v>285</v>
      </c>
      <c r="D815" s="7" t="s">
        <v>269</v>
      </c>
      <c r="E815" s="7" t="s">
        <v>269</v>
      </c>
      <c r="F815" s="8"/>
      <c r="G815" s="8"/>
      <c r="H815" s="8"/>
      <c r="I815" s="7" t="s">
        <v>269</v>
      </c>
      <c r="J815" s="7" t="s">
        <v>42</v>
      </c>
      <c r="K815" s="9">
        <v>1</v>
      </c>
      <c r="L815" s="10" t="s">
        <v>22</v>
      </c>
      <c r="M815" s="11">
        <v>59.9</v>
      </c>
      <c r="N815" s="12" cm="1">
        <f t="array" ref="N815">SUM(K815*M815)</f>
        <v>59.9</v>
      </c>
    </row>
    <row r="816" spans="1:14" ht="54.95" customHeight="1">
      <c r="A816" s="6"/>
      <c r="B816" s="7" t="s">
        <v>286</v>
      </c>
      <c r="C816" s="7" t="s">
        <v>286</v>
      </c>
      <c r="D816" s="7" t="s">
        <v>269</v>
      </c>
      <c r="E816" s="7" t="s">
        <v>269</v>
      </c>
      <c r="F816" s="8"/>
      <c r="G816" s="8"/>
      <c r="H816" s="8"/>
      <c r="I816" s="7" t="s">
        <v>287</v>
      </c>
      <c r="J816" s="7" t="s">
        <v>38</v>
      </c>
      <c r="K816" s="9">
        <v>1</v>
      </c>
      <c r="L816" s="10" t="s">
        <v>22</v>
      </c>
      <c r="M816" s="11">
        <v>59.9</v>
      </c>
      <c r="N816" s="12" cm="1">
        <f t="array" ref="N816">SUM(K816*M816)</f>
        <v>59.9</v>
      </c>
    </row>
    <row r="817" spans="1:14" ht="54.95" customHeight="1">
      <c r="A817" s="6"/>
      <c r="B817" s="7" t="s">
        <v>286</v>
      </c>
      <c r="C817" s="7" t="s">
        <v>286</v>
      </c>
      <c r="D817" s="7" t="s">
        <v>269</v>
      </c>
      <c r="E817" s="7" t="s">
        <v>269</v>
      </c>
      <c r="F817" s="8"/>
      <c r="G817" s="8"/>
      <c r="H817" s="8"/>
      <c r="I817" s="7" t="s">
        <v>287</v>
      </c>
      <c r="J817" s="7" t="s">
        <v>41</v>
      </c>
      <c r="K817" s="9">
        <v>2</v>
      </c>
      <c r="L817" s="10" t="s">
        <v>22</v>
      </c>
      <c r="M817" s="11">
        <v>59.9</v>
      </c>
      <c r="N817" s="12" cm="1">
        <f t="array" ref="N817">SUM(K817*M817)</f>
        <v>119.8</v>
      </c>
    </row>
    <row r="818" spans="1:14" ht="54.95" customHeight="1">
      <c r="A818" s="6"/>
      <c r="B818" s="7" t="s">
        <v>286</v>
      </c>
      <c r="C818" s="7" t="s">
        <v>286</v>
      </c>
      <c r="D818" s="7" t="s">
        <v>269</v>
      </c>
      <c r="E818" s="7" t="s">
        <v>269</v>
      </c>
      <c r="F818" s="8"/>
      <c r="G818" s="8"/>
      <c r="H818" s="8"/>
      <c r="I818" s="7" t="s">
        <v>287</v>
      </c>
      <c r="J818" s="7" t="s">
        <v>43</v>
      </c>
      <c r="K818" s="9">
        <v>1</v>
      </c>
      <c r="L818" s="10" t="s">
        <v>22</v>
      </c>
      <c r="M818" s="11">
        <v>59.9</v>
      </c>
      <c r="N818" s="12" cm="1">
        <f t="array" ref="N818">SUM(K818*M818)</f>
        <v>59.9</v>
      </c>
    </row>
    <row r="819" spans="1:14" ht="54.95" customHeight="1">
      <c r="A819" s="6"/>
      <c r="B819" s="7" t="s">
        <v>288</v>
      </c>
      <c r="C819" s="7" t="s">
        <v>288</v>
      </c>
      <c r="D819" s="7" t="s">
        <v>269</v>
      </c>
      <c r="E819" s="7" t="s">
        <v>269</v>
      </c>
      <c r="F819" s="8"/>
      <c r="G819" s="8"/>
      <c r="H819" s="8"/>
      <c r="I819" s="7" t="s">
        <v>269</v>
      </c>
      <c r="J819" s="7" t="s">
        <v>38</v>
      </c>
      <c r="K819" s="9">
        <v>3</v>
      </c>
      <c r="L819" s="10" t="s">
        <v>22</v>
      </c>
      <c r="M819" s="11">
        <v>79.900000000000006</v>
      </c>
      <c r="N819" s="12" cm="1">
        <f t="array" ref="N819">SUM(K819*M819)</f>
        <v>239.70000000000002</v>
      </c>
    </row>
    <row r="820" spans="1:14" ht="54.95" customHeight="1">
      <c r="A820" s="6"/>
      <c r="B820" s="7" t="s">
        <v>288</v>
      </c>
      <c r="C820" s="7" t="s">
        <v>288</v>
      </c>
      <c r="D820" s="7" t="s">
        <v>269</v>
      </c>
      <c r="E820" s="7" t="s">
        <v>269</v>
      </c>
      <c r="F820" s="8"/>
      <c r="G820" s="8"/>
      <c r="H820" s="8"/>
      <c r="I820" s="7" t="s">
        <v>269</v>
      </c>
      <c r="J820" s="7" t="s">
        <v>39</v>
      </c>
      <c r="K820" s="9">
        <v>11</v>
      </c>
      <c r="L820" s="10" t="s">
        <v>22</v>
      </c>
      <c r="M820" s="11">
        <v>79.900000000000006</v>
      </c>
      <c r="N820" s="12" cm="1">
        <f t="array" ref="N820">SUM(K820*M820)</f>
        <v>878.90000000000009</v>
      </c>
    </row>
    <row r="821" spans="1:14" ht="54.95" customHeight="1">
      <c r="A821" s="6"/>
      <c r="B821" s="7" t="s">
        <v>288</v>
      </c>
      <c r="C821" s="7" t="s">
        <v>288</v>
      </c>
      <c r="D821" s="7" t="s">
        <v>269</v>
      </c>
      <c r="E821" s="7" t="s">
        <v>269</v>
      </c>
      <c r="F821" s="8"/>
      <c r="G821" s="8"/>
      <c r="H821" s="8"/>
      <c r="I821" s="7" t="s">
        <v>269</v>
      </c>
      <c r="J821" s="7" t="s">
        <v>40</v>
      </c>
      <c r="K821" s="9">
        <v>6</v>
      </c>
      <c r="L821" s="10" t="s">
        <v>22</v>
      </c>
      <c r="M821" s="11">
        <v>79.900000000000006</v>
      </c>
      <c r="N821" s="12" cm="1">
        <f t="array" ref="N821">SUM(K821*M821)</f>
        <v>479.40000000000003</v>
      </c>
    </row>
    <row r="822" spans="1:14" ht="54.95" customHeight="1">
      <c r="A822" s="6"/>
      <c r="B822" s="7" t="s">
        <v>288</v>
      </c>
      <c r="C822" s="7" t="s">
        <v>288</v>
      </c>
      <c r="D822" s="7" t="s">
        <v>269</v>
      </c>
      <c r="E822" s="7" t="s">
        <v>269</v>
      </c>
      <c r="F822" s="8"/>
      <c r="G822" s="8"/>
      <c r="H822" s="8"/>
      <c r="I822" s="7" t="s">
        <v>269</v>
      </c>
      <c r="J822" s="7" t="s">
        <v>41</v>
      </c>
      <c r="K822" s="9">
        <v>8</v>
      </c>
      <c r="L822" s="10" t="s">
        <v>22</v>
      </c>
      <c r="M822" s="11">
        <v>79.900000000000006</v>
      </c>
      <c r="N822" s="12" cm="1">
        <f t="array" ref="N822">SUM(K822*M822)</f>
        <v>639.20000000000005</v>
      </c>
    </row>
    <row r="823" spans="1:14" ht="54.95" customHeight="1">
      <c r="A823" s="6"/>
      <c r="B823" s="7" t="s">
        <v>288</v>
      </c>
      <c r="C823" s="7" t="s">
        <v>288</v>
      </c>
      <c r="D823" s="7" t="s">
        <v>269</v>
      </c>
      <c r="E823" s="7" t="s">
        <v>269</v>
      </c>
      <c r="F823" s="8"/>
      <c r="G823" s="8"/>
      <c r="H823" s="8"/>
      <c r="I823" s="7" t="s">
        <v>269</v>
      </c>
      <c r="J823" s="7" t="s">
        <v>42</v>
      </c>
      <c r="K823" s="9">
        <v>2</v>
      </c>
      <c r="L823" s="10" t="s">
        <v>22</v>
      </c>
      <c r="M823" s="11">
        <v>79.900000000000006</v>
      </c>
      <c r="N823" s="12" cm="1">
        <f t="array" ref="N823">SUM(K823*M823)</f>
        <v>159.80000000000001</v>
      </c>
    </row>
    <row r="824" spans="1:14" ht="54.95" customHeight="1">
      <c r="A824" s="6"/>
      <c r="B824" s="7" t="s">
        <v>288</v>
      </c>
      <c r="C824" s="7" t="s">
        <v>288</v>
      </c>
      <c r="D824" s="7" t="s">
        <v>269</v>
      </c>
      <c r="E824" s="7" t="s">
        <v>269</v>
      </c>
      <c r="F824" s="8"/>
      <c r="G824" s="8"/>
      <c r="H824" s="8"/>
      <c r="I824" s="7" t="s">
        <v>269</v>
      </c>
      <c r="J824" s="7" t="s">
        <v>43</v>
      </c>
      <c r="K824" s="9">
        <v>3</v>
      </c>
      <c r="L824" s="10" t="s">
        <v>22</v>
      </c>
      <c r="M824" s="11">
        <v>79.900000000000006</v>
      </c>
      <c r="N824" s="12" cm="1">
        <f t="array" ref="N824">SUM(K824*M824)</f>
        <v>239.70000000000002</v>
      </c>
    </row>
    <row r="825" spans="1:14" ht="54.95" customHeight="1">
      <c r="A825" s="6"/>
      <c r="B825" s="7" t="s">
        <v>289</v>
      </c>
      <c r="C825" s="7" t="s">
        <v>289</v>
      </c>
      <c r="D825" s="7" t="s">
        <v>269</v>
      </c>
      <c r="E825" s="7" t="s">
        <v>269</v>
      </c>
      <c r="F825" s="8"/>
      <c r="G825" s="8"/>
      <c r="H825" s="8"/>
      <c r="I825" s="7" t="s">
        <v>269</v>
      </c>
      <c r="J825" s="7" t="s">
        <v>38</v>
      </c>
      <c r="K825" s="9">
        <v>2</v>
      </c>
      <c r="L825" s="10" t="s">
        <v>22</v>
      </c>
      <c r="M825" s="11">
        <v>79.900000000000006</v>
      </c>
      <c r="N825" s="12" cm="1">
        <f t="array" ref="N825">SUM(K825*M825)</f>
        <v>159.80000000000001</v>
      </c>
    </row>
    <row r="826" spans="1:14" ht="54.95" customHeight="1">
      <c r="A826" s="6"/>
      <c r="B826" s="7" t="s">
        <v>289</v>
      </c>
      <c r="C826" s="7" t="s">
        <v>289</v>
      </c>
      <c r="D826" s="7" t="s">
        <v>269</v>
      </c>
      <c r="E826" s="7" t="s">
        <v>269</v>
      </c>
      <c r="F826" s="8"/>
      <c r="G826" s="8"/>
      <c r="H826" s="8"/>
      <c r="I826" s="7" t="s">
        <v>269</v>
      </c>
      <c r="J826" s="7" t="s">
        <v>39</v>
      </c>
      <c r="K826" s="9">
        <v>4</v>
      </c>
      <c r="L826" s="10" t="s">
        <v>22</v>
      </c>
      <c r="M826" s="11">
        <v>79.900000000000006</v>
      </c>
      <c r="N826" s="12" cm="1">
        <f t="array" ref="N826">SUM(K826*M826)</f>
        <v>319.60000000000002</v>
      </c>
    </row>
    <row r="827" spans="1:14" ht="54.95" customHeight="1">
      <c r="A827" s="6"/>
      <c r="B827" s="7" t="s">
        <v>289</v>
      </c>
      <c r="C827" s="7" t="s">
        <v>289</v>
      </c>
      <c r="D827" s="7" t="s">
        <v>269</v>
      </c>
      <c r="E827" s="7" t="s">
        <v>269</v>
      </c>
      <c r="F827" s="8"/>
      <c r="G827" s="8"/>
      <c r="H827" s="8"/>
      <c r="I827" s="7" t="s">
        <v>269</v>
      </c>
      <c r="J827" s="7" t="s">
        <v>40</v>
      </c>
      <c r="K827" s="9">
        <v>5</v>
      </c>
      <c r="L827" s="10" t="s">
        <v>22</v>
      </c>
      <c r="M827" s="11">
        <v>79.900000000000006</v>
      </c>
      <c r="N827" s="12" cm="1">
        <f t="array" ref="N827">SUM(K827*M827)</f>
        <v>399.5</v>
      </c>
    </row>
    <row r="828" spans="1:14" ht="54.95" customHeight="1">
      <c r="A828" s="6"/>
      <c r="B828" s="7" t="s">
        <v>289</v>
      </c>
      <c r="C828" s="7" t="s">
        <v>289</v>
      </c>
      <c r="D828" s="7" t="s">
        <v>269</v>
      </c>
      <c r="E828" s="7" t="s">
        <v>269</v>
      </c>
      <c r="F828" s="8"/>
      <c r="G828" s="8"/>
      <c r="H828" s="8"/>
      <c r="I828" s="7" t="s">
        <v>269</v>
      </c>
      <c r="J828" s="7" t="s">
        <v>41</v>
      </c>
      <c r="K828" s="9">
        <v>5</v>
      </c>
      <c r="L828" s="10" t="s">
        <v>22</v>
      </c>
      <c r="M828" s="11">
        <v>79.900000000000006</v>
      </c>
      <c r="N828" s="12" cm="1">
        <f t="array" ref="N828">SUM(K828*M828)</f>
        <v>399.5</v>
      </c>
    </row>
    <row r="829" spans="1:14" ht="54.95" customHeight="1">
      <c r="A829" s="6"/>
      <c r="B829" s="7" t="s">
        <v>289</v>
      </c>
      <c r="C829" s="7" t="s">
        <v>289</v>
      </c>
      <c r="D829" s="7" t="s">
        <v>269</v>
      </c>
      <c r="E829" s="7" t="s">
        <v>269</v>
      </c>
      <c r="F829" s="8"/>
      <c r="G829" s="8"/>
      <c r="H829" s="8"/>
      <c r="I829" s="7" t="s">
        <v>269</v>
      </c>
      <c r="J829" s="7" t="s">
        <v>42</v>
      </c>
      <c r="K829" s="9">
        <v>2</v>
      </c>
      <c r="L829" s="10" t="s">
        <v>22</v>
      </c>
      <c r="M829" s="11">
        <v>79.900000000000006</v>
      </c>
      <c r="N829" s="12" cm="1">
        <f t="array" ref="N829">SUM(K829*M829)</f>
        <v>159.80000000000001</v>
      </c>
    </row>
    <row r="830" spans="1:14" ht="54.95" customHeight="1">
      <c r="A830" s="6"/>
      <c r="B830" s="7" t="s">
        <v>289</v>
      </c>
      <c r="C830" s="7" t="s">
        <v>289</v>
      </c>
      <c r="D830" s="7" t="s">
        <v>269</v>
      </c>
      <c r="E830" s="7" t="s">
        <v>269</v>
      </c>
      <c r="F830" s="8"/>
      <c r="G830" s="8"/>
      <c r="H830" s="8"/>
      <c r="I830" s="7" t="s">
        <v>269</v>
      </c>
      <c r="J830" s="7" t="s">
        <v>43</v>
      </c>
      <c r="K830" s="9">
        <v>2</v>
      </c>
      <c r="L830" s="10" t="s">
        <v>22</v>
      </c>
      <c r="M830" s="11">
        <v>79.900000000000006</v>
      </c>
      <c r="N830" s="12" cm="1">
        <f t="array" ref="N830">SUM(K830*M830)</f>
        <v>159.80000000000001</v>
      </c>
    </row>
    <row r="831" spans="1:14" ht="54.95" customHeight="1">
      <c r="A831" s="6"/>
      <c r="B831" s="7" t="s">
        <v>290</v>
      </c>
      <c r="C831" s="7" t="s">
        <v>290</v>
      </c>
      <c r="D831" s="7" t="s">
        <v>269</v>
      </c>
      <c r="E831" s="7" t="s">
        <v>269</v>
      </c>
      <c r="F831" s="8"/>
      <c r="G831" s="8"/>
      <c r="H831" s="8"/>
      <c r="I831" s="7" t="s">
        <v>269</v>
      </c>
      <c r="J831" s="7" t="s">
        <v>38</v>
      </c>
      <c r="K831" s="9">
        <v>1</v>
      </c>
      <c r="L831" s="10" t="s">
        <v>22</v>
      </c>
      <c r="M831" s="11">
        <v>79.900000000000006</v>
      </c>
      <c r="N831" s="12" cm="1">
        <f t="array" ref="N831">SUM(K831*M831)</f>
        <v>79.900000000000006</v>
      </c>
    </row>
    <row r="832" spans="1:14" ht="54.95" customHeight="1">
      <c r="A832" s="6"/>
      <c r="B832" s="7" t="s">
        <v>290</v>
      </c>
      <c r="C832" s="7" t="s">
        <v>290</v>
      </c>
      <c r="D832" s="7" t="s">
        <v>269</v>
      </c>
      <c r="E832" s="7" t="s">
        <v>269</v>
      </c>
      <c r="F832" s="8"/>
      <c r="G832" s="8"/>
      <c r="H832" s="8"/>
      <c r="I832" s="7" t="s">
        <v>269</v>
      </c>
      <c r="J832" s="7" t="s">
        <v>39</v>
      </c>
      <c r="K832" s="9">
        <v>2</v>
      </c>
      <c r="L832" s="10" t="s">
        <v>22</v>
      </c>
      <c r="M832" s="11">
        <v>79.900000000000006</v>
      </c>
      <c r="N832" s="12" cm="1">
        <f t="array" ref="N832">SUM(K832*M832)</f>
        <v>159.80000000000001</v>
      </c>
    </row>
    <row r="833" spans="1:14" ht="54.95" customHeight="1">
      <c r="A833" s="6"/>
      <c r="B833" s="7" t="s">
        <v>290</v>
      </c>
      <c r="C833" s="7" t="s">
        <v>290</v>
      </c>
      <c r="D833" s="7" t="s">
        <v>269</v>
      </c>
      <c r="E833" s="7" t="s">
        <v>269</v>
      </c>
      <c r="F833" s="8"/>
      <c r="G833" s="8"/>
      <c r="H833" s="8"/>
      <c r="I833" s="7" t="s">
        <v>269</v>
      </c>
      <c r="J833" s="7" t="s">
        <v>40</v>
      </c>
      <c r="K833" s="9">
        <v>3</v>
      </c>
      <c r="L833" s="10" t="s">
        <v>22</v>
      </c>
      <c r="M833" s="11">
        <v>79.900000000000006</v>
      </c>
      <c r="N833" s="12" cm="1">
        <f t="array" ref="N833">SUM(K833*M833)</f>
        <v>239.70000000000002</v>
      </c>
    </row>
    <row r="834" spans="1:14" ht="54.95" customHeight="1">
      <c r="A834" s="6"/>
      <c r="B834" s="7" t="s">
        <v>290</v>
      </c>
      <c r="C834" s="7" t="s">
        <v>290</v>
      </c>
      <c r="D834" s="7" t="s">
        <v>269</v>
      </c>
      <c r="E834" s="7" t="s">
        <v>269</v>
      </c>
      <c r="F834" s="8"/>
      <c r="G834" s="8"/>
      <c r="H834" s="8"/>
      <c r="I834" s="7" t="s">
        <v>269</v>
      </c>
      <c r="J834" s="7" t="s">
        <v>41</v>
      </c>
      <c r="K834" s="9">
        <v>3</v>
      </c>
      <c r="L834" s="10" t="s">
        <v>22</v>
      </c>
      <c r="M834" s="11">
        <v>79.900000000000006</v>
      </c>
      <c r="N834" s="12" cm="1">
        <f t="array" ref="N834">SUM(K834*M834)</f>
        <v>239.70000000000002</v>
      </c>
    </row>
    <row r="835" spans="1:14" ht="54.95" customHeight="1">
      <c r="A835" s="6"/>
      <c r="B835" s="7" t="s">
        <v>290</v>
      </c>
      <c r="C835" s="7" t="s">
        <v>290</v>
      </c>
      <c r="D835" s="7" t="s">
        <v>269</v>
      </c>
      <c r="E835" s="7" t="s">
        <v>269</v>
      </c>
      <c r="F835" s="8"/>
      <c r="G835" s="8"/>
      <c r="H835" s="8"/>
      <c r="I835" s="7" t="s">
        <v>269</v>
      </c>
      <c r="J835" s="7" t="s">
        <v>42</v>
      </c>
      <c r="K835" s="9">
        <v>1</v>
      </c>
      <c r="L835" s="10" t="s">
        <v>22</v>
      </c>
      <c r="M835" s="11">
        <v>79.900000000000006</v>
      </c>
      <c r="N835" s="12" cm="1">
        <f t="array" ref="N835">SUM(K835*M835)</f>
        <v>79.900000000000006</v>
      </c>
    </row>
    <row r="836" spans="1:14" ht="54.95" customHeight="1">
      <c r="A836" s="6"/>
      <c r="B836" s="7" t="s">
        <v>290</v>
      </c>
      <c r="C836" s="7" t="s">
        <v>290</v>
      </c>
      <c r="D836" s="7" t="s">
        <v>269</v>
      </c>
      <c r="E836" s="7" t="s">
        <v>269</v>
      </c>
      <c r="F836" s="8"/>
      <c r="G836" s="8"/>
      <c r="H836" s="8"/>
      <c r="I836" s="7" t="s">
        <v>269</v>
      </c>
      <c r="J836" s="7" t="s">
        <v>43</v>
      </c>
      <c r="K836" s="9">
        <v>1</v>
      </c>
      <c r="L836" s="10" t="s">
        <v>22</v>
      </c>
      <c r="M836" s="11">
        <v>79.900000000000006</v>
      </c>
      <c r="N836" s="12" cm="1">
        <f t="array" ref="N836">SUM(K836*M836)</f>
        <v>79.900000000000006</v>
      </c>
    </row>
    <row r="837" spans="1:14" ht="54.95" customHeight="1">
      <c r="A837" s="6"/>
      <c r="B837" s="7" t="s">
        <v>290</v>
      </c>
      <c r="C837" s="7" t="s">
        <v>290</v>
      </c>
      <c r="D837" s="7" t="s">
        <v>269</v>
      </c>
      <c r="E837" s="7" t="s">
        <v>269</v>
      </c>
      <c r="F837" s="8"/>
      <c r="G837" s="8"/>
      <c r="H837" s="8"/>
      <c r="I837" s="7" t="s">
        <v>269</v>
      </c>
      <c r="J837" s="7" t="s">
        <v>98</v>
      </c>
      <c r="K837" s="9">
        <v>1</v>
      </c>
      <c r="L837" s="10" t="s">
        <v>22</v>
      </c>
      <c r="M837" s="11">
        <v>79.900000000000006</v>
      </c>
      <c r="N837" s="12" cm="1">
        <f t="array" ref="N837">SUM(K837*M837)</f>
        <v>79.900000000000006</v>
      </c>
    </row>
    <row r="838" spans="1:14" ht="54.95" customHeight="1">
      <c r="A838" s="6"/>
      <c r="B838" s="7" t="s">
        <v>291</v>
      </c>
      <c r="C838" s="7" t="s">
        <v>291</v>
      </c>
      <c r="D838" s="7" t="s">
        <v>269</v>
      </c>
      <c r="E838" s="7" t="s">
        <v>269</v>
      </c>
      <c r="F838" s="8"/>
      <c r="G838" s="8"/>
      <c r="H838" s="8"/>
      <c r="I838" s="7" t="s">
        <v>269</v>
      </c>
      <c r="J838" s="7" t="s">
        <v>53</v>
      </c>
      <c r="K838" s="9">
        <v>2</v>
      </c>
      <c r="L838" s="10" t="s">
        <v>22</v>
      </c>
      <c r="M838" s="11">
        <v>59.9</v>
      </c>
      <c r="N838" s="12" cm="1">
        <f t="array" ref="N838">SUM(K838*M838)</f>
        <v>119.8</v>
      </c>
    </row>
    <row r="839" spans="1:14" ht="54.95" customHeight="1">
      <c r="A839" s="6"/>
      <c r="B839" s="7" t="s">
        <v>291</v>
      </c>
      <c r="C839" s="7" t="s">
        <v>291</v>
      </c>
      <c r="D839" s="7" t="s">
        <v>269</v>
      </c>
      <c r="E839" s="7" t="s">
        <v>269</v>
      </c>
      <c r="F839" s="8"/>
      <c r="G839" s="8"/>
      <c r="H839" s="8"/>
      <c r="I839" s="7" t="s">
        <v>269</v>
      </c>
      <c r="J839" s="7" t="s">
        <v>54</v>
      </c>
      <c r="K839" s="9">
        <v>2</v>
      </c>
      <c r="L839" s="10" t="s">
        <v>22</v>
      </c>
      <c r="M839" s="11">
        <v>59.9</v>
      </c>
      <c r="N839" s="12" cm="1">
        <f t="array" ref="N839">SUM(K839*M839)</f>
        <v>119.8</v>
      </c>
    </row>
    <row r="840" spans="1:14" ht="54.95" customHeight="1">
      <c r="A840" s="6"/>
      <c r="B840" s="7" t="s">
        <v>291</v>
      </c>
      <c r="C840" s="7" t="s">
        <v>291</v>
      </c>
      <c r="D840" s="7" t="s">
        <v>269</v>
      </c>
      <c r="E840" s="7" t="s">
        <v>269</v>
      </c>
      <c r="F840" s="8"/>
      <c r="G840" s="8"/>
      <c r="H840" s="8"/>
      <c r="I840" s="7" t="s">
        <v>269</v>
      </c>
      <c r="J840" s="7" t="s">
        <v>55</v>
      </c>
      <c r="K840" s="9">
        <v>2</v>
      </c>
      <c r="L840" s="10" t="s">
        <v>22</v>
      </c>
      <c r="M840" s="11">
        <v>59.9</v>
      </c>
      <c r="N840" s="12" cm="1">
        <f t="array" ref="N840">SUM(K840*M840)</f>
        <v>119.8</v>
      </c>
    </row>
    <row r="841" spans="1:14" ht="54.95" customHeight="1">
      <c r="A841" s="6"/>
      <c r="B841" s="7" t="s">
        <v>292</v>
      </c>
      <c r="C841" s="7" t="s">
        <v>292</v>
      </c>
      <c r="D841" s="7" t="s">
        <v>269</v>
      </c>
      <c r="E841" s="7" t="s">
        <v>269</v>
      </c>
      <c r="F841" s="8"/>
      <c r="G841" s="8"/>
      <c r="H841" s="8"/>
      <c r="I841" s="7" t="s">
        <v>269</v>
      </c>
      <c r="J841" s="7" t="s">
        <v>38</v>
      </c>
      <c r="K841" s="9">
        <v>2</v>
      </c>
      <c r="L841" s="10" t="s">
        <v>22</v>
      </c>
      <c r="M841" s="11">
        <v>59.9</v>
      </c>
      <c r="N841" s="12" cm="1">
        <f t="array" ref="N841">SUM(K841*M841)</f>
        <v>119.8</v>
      </c>
    </row>
    <row r="842" spans="1:14" ht="54.95" customHeight="1">
      <c r="A842" s="6"/>
      <c r="B842" s="7" t="s">
        <v>293</v>
      </c>
      <c r="C842" s="7" t="s">
        <v>293</v>
      </c>
      <c r="D842" s="7" t="s">
        <v>269</v>
      </c>
      <c r="E842" s="7" t="s">
        <v>269</v>
      </c>
      <c r="F842" s="8"/>
      <c r="G842" s="8"/>
      <c r="H842" s="8"/>
      <c r="I842" s="7" t="s">
        <v>269</v>
      </c>
      <c r="J842" s="7" t="s">
        <v>53</v>
      </c>
      <c r="K842" s="9">
        <v>1</v>
      </c>
      <c r="L842" s="10" t="s">
        <v>22</v>
      </c>
      <c r="M842" s="11">
        <v>59.9</v>
      </c>
      <c r="N842" s="12" cm="1">
        <f t="array" ref="N842">SUM(K842*M842)</f>
        <v>59.9</v>
      </c>
    </row>
    <row r="843" spans="1:14" ht="54.95" customHeight="1">
      <c r="A843" s="6"/>
      <c r="B843" s="7" t="s">
        <v>293</v>
      </c>
      <c r="C843" s="7" t="s">
        <v>293</v>
      </c>
      <c r="D843" s="7" t="s">
        <v>269</v>
      </c>
      <c r="E843" s="7" t="s">
        <v>269</v>
      </c>
      <c r="F843" s="8"/>
      <c r="G843" s="8"/>
      <c r="H843" s="8"/>
      <c r="I843" s="7" t="s">
        <v>269</v>
      </c>
      <c r="J843" s="7" t="s">
        <v>55</v>
      </c>
      <c r="K843" s="9">
        <v>2</v>
      </c>
      <c r="L843" s="10" t="s">
        <v>22</v>
      </c>
      <c r="M843" s="11">
        <v>59.9</v>
      </c>
      <c r="N843" s="12" cm="1">
        <f t="array" ref="N843">SUM(K843*M843)</f>
        <v>119.8</v>
      </c>
    </row>
    <row r="844" spans="1:14" ht="54.95" customHeight="1">
      <c r="A844" s="6"/>
      <c r="B844" s="7" t="s">
        <v>293</v>
      </c>
      <c r="C844" s="7" t="s">
        <v>293</v>
      </c>
      <c r="D844" s="7" t="s">
        <v>269</v>
      </c>
      <c r="E844" s="7" t="s">
        <v>269</v>
      </c>
      <c r="F844" s="8"/>
      <c r="G844" s="8"/>
      <c r="H844" s="8"/>
      <c r="I844" s="7" t="s">
        <v>269</v>
      </c>
      <c r="J844" s="7" t="s">
        <v>39</v>
      </c>
      <c r="K844" s="9">
        <v>1</v>
      </c>
      <c r="L844" s="10" t="s">
        <v>22</v>
      </c>
      <c r="M844" s="11">
        <v>59.9</v>
      </c>
      <c r="N844" s="12" cm="1">
        <f t="array" ref="N844">SUM(K844*M844)</f>
        <v>59.9</v>
      </c>
    </row>
    <row r="845" spans="1:14" ht="54.95" customHeight="1">
      <c r="A845" s="6"/>
      <c r="B845" s="7" t="s">
        <v>294</v>
      </c>
      <c r="C845" s="7" t="s">
        <v>294</v>
      </c>
      <c r="D845" s="7" t="s">
        <v>269</v>
      </c>
      <c r="E845" s="7" t="s">
        <v>269</v>
      </c>
      <c r="F845" s="8"/>
      <c r="G845" s="8"/>
      <c r="H845" s="8"/>
      <c r="I845" s="7" t="s">
        <v>269</v>
      </c>
      <c r="J845" s="7" t="s">
        <v>54</v>
      </c>
      <c r="K845" s="9">
        <v>2</v>
      </c>
      <c r="L845" s="10" t="s">
        <v>22</v>
      </c>
      <c r="M845" s="11">
        <v>59.9</v>
      </c>
      <c r="N845" s="12" cm="1">
        <f t="array" ref="N845">SUM(K845*M845)</f>
        <v>119.8</v>
      </c>
    </row>
    <row r="846" spans="1:14" ht="54.95" customHeight="1">
      <c r="A846" s="6"/>
      <c r="B846" s="7" t="s">
        <v>294</v>
      </c>
      <c r="C846" s="7" t="s">
        <v>294</v>
      </c>
      <c r="D846" s="7" t="s">
        <v>269</v>
      </c>
      <c r="E846" s="7" t="s">
        <v>269</v>
      </c>
      <c r="F846" s="8"/>
      <c r="G846" s="8"/>
      <c r="H846" s="8"/>
      <c r="I846" s="7" t="s">
        <v>269</v>
      </c>
      <c r="J846" s="7" t="s">
        <v>56</v>
      </c>
      <c r="K846" s="9">
        <v>2</v>
      </c>
      <c r="L846" s="10" t="s">
        <v>22</v>
      </c>
      <c r="M846" s="11">
        <v>59.9</v>
      </c>
      <c r="N846" s="12" cm="1">
        <f t="array" ref="N846">SUM(K846*M846)</f>
        <v>119.8</v>
      </c>
    </row>
    <row r="847" spans="1:14" ht="54.95" customHeight="1">
      <c r="A847" s="6"/>
      <c r="B847" s="7" t="s">
        <v>294</v>
      </c>
      <c r="C847" s="7" t="s">
        <v>294</v>
      </c>
      <c r="D847" s="7" t="s">
        <v>269</v>
      </c>
      <c r="E847" s="7" t="s">
        <v>269</v>
      </c>
      <c r="F847" s="8"/>
      <c r="G847" s="8"/>
      <c r="H847" s="8"/>
      <c r="I847" s="7" t="s">
        <v>269</v>
      </c>
      <c r="J847" s="7" t="s">
        <v>39</v>
      </c>
      <c r="K847" s="9">
        <v>1</v>
      </c>
      <c r="L847" s="10" t="s">
        <v>22</v>
      </c>
      <c r="M847" s="11">
        <v>59.9</v>
      </c>
      <c r="N847" s="12" cm="1">
        <f t="array" ref="N847">SUM(K847*M847)</f>
        <v>59.9</v>
      </c>
    </row>
    <row r="848" spans="1:14" ht="54.95" customHeight="1">
      <c r="A848" s="6"/>
      <c r="B848" s="7" t="s">
        <v>295</v>
      </c>
      <c r="C848" s="7" t="s">
        <v>295</v>
      </c>
      <c r="D848" s="7" t="s">
        <v>269</v>
      </c>
      <c r="E848" s="7" t="s">
        <v>269</v>
      </c>
      <c r="F848" s="8"/>
      <c r="G848" s="8"/>
      <c r="H848" s="8"/>
      <c r="I848" s="7" t="s">
        <v>269</v>
      </c>
      <c r="J848" s="7" t="s">
        <v>257</v>
      </c>
      <c r="K848" s="9">
        <v>1</v>
      </c>
      <c r="L848" s="10" t="s">
        <v>22</v>
      </c>
      <c r="M848" s="11">
        <v>59.9</v>
      </c>
      <c r="N848" s="12" cm="1">
        <f t="array" ref="N848">SUM(K848*M848)</f>
        <v>59.9</v>
      </c>
    </row>
    <row r="849" spans="1:14" ht="54.95" customHeight="1">
      <c r="A849" s="6"/>
      <c r="B849" s="7" t="s">
        <v>295</v>
      </c>
      <c r="C849" s="7" t="s">
        <v>295</v>
      </c>
      <c r="D849" s="7" t="s">
        <v>269</v>
      </c>
      <c r="E849" s="7" t="s">
        <v>269</v>
      </c>
      <c r="F849" s="8"/>
      <c r="G849" s="8"/>
      <c r="H849" s="8"/>
      <c r="I849" s="7" t="s">
        <v>269</v>
      </c>
      <c r="J849" s="7" t="s">
        <v>53</v>
      </c>
      <c r="K849" s="9">
        <v>2</v>
      </c>
      <c r="L849" s="10" t="s">
        <v>22</v>
      </c>
      <c r="M849" s="11">
        <v>59.9</v>
      </c>
      <c r="N849" s="12" cm="1">
        <f t="array" ref="N849">SUM(K849*M849)</f>
        <v>119.8</v>
      </c>
    </row>
    <row r="850" spans="1:14" ht="54.95" customHeight="1">
      <c r="A850" s="6"/>
      <c r="B850" s="7" t="s">
        <v>295</v>
      </c>
      <c r="C850" s="7" t="s">
        <v>295</v>
      </c>
      <c r="D850" s="7" t="s">
        <v>269</v>
      </c>
      <c r="E850" s="7" t="s">
        <v>269</v>
      </c>
      <c r="F850" s="8"/>
      <c r="G850" s="8"/>
      <c r="H850" s="8"/>
      <c r="I850" s="7" t="s">
        <v>269</v>
      </c>
      <c r="J850" s="7" t="s">
        <v>55</v>
      </c>
      <c r="K850" s="9">
        <v>1</v>
      </c>
      <c r="L850" s="10" t="s">
        <v>22</v>
      </c>
      <c r="M850" s="11">
        <v>59.9</v>
      </c>
      <c r="N850" s="12" cm="1">
        <f t="array" ref="N850">SUM(K850*M850)</f>
        <v>59.9</v>
      </c>
    </row>
    <row r="851" spans="1:14" ht="54.95" customHeight="1">
      <c r="A851" s="6"/>
      <c r="B851" s="7" t="s">
        <v>296</v>
      </c>
      <c r="C851" s="7" t="s">
        <v>296</v>
      </c>
      <c r="D851" s="7" t="s">
        <v>269</v>
      </c>
      <c r="E851" s="7" t="s">
        <v>269</v>
      </c>
      <c r="F851" s="8"/>
      <c r="G851" s="8"/>
      <c r="H851" s="8"/>
      <c r="I851" s="7" t="s">
        <v>269</v>
      </c>
      <c r="J851" s="7" t="s">
        <v>53</v>
      </c>
      <c r="K851" s="9">
        <v>1</v>
      </c>
      <c r="L851" s="10" t="s">
        <v>22</v>
      </c>
      <c r="M851" s="11">
        <v>79.900000000000006</v>
      </c>
      <c r="N851" s="12" cm="1">
        <f t="array" ref="N851">SUM(K851*M851)</f>
        <v>79.900000000000006</v>
      </c>
    </row>
    <row r="852" spans="1:14" ht="54.95" customHeight="1">
      <c r="A852" s="6"/>
      <c r="B852" s="7" t="s">
        <v>296</v>
      </c>
      <c r="C852" s="7" t="s">
        <v>296</v>
      </c>
      <c r="D852" s="7" t="s">
        <v>269</v>
      </c>
      <c r="E852" s="7" t="s">
        <v>269</v>
      </c>
      <c r="F852" s="8"/>
      <c r="G852" s="8"/>
      <c r="H852" s="8"/>
      <c r="I852" s="7" t="s">
        <v>269</v>
      </c>
      <c r="J852" s="7" t="s">
        <v>54</v>
      </c>
      <c r="K852" s="9">
        <v>5</v>
      </c>
      <c r="L852" s="10" t="s">
        <v>22</v>
      </c>
      <c r="M852" s="11">
        <v>79.900000000000006</v>
      </c>
      <c r="N852" s="12" cm="1">
        <f t="array" ref="N852">SUM(K852*M852)</f>
        <v>399.5</v>
      </c>
    </row>
    <row r="853" spans="1:14" ht="54.95" customHeight="1">
      <c r="A853" s="6"/>
      <c r="B853" s="7" t="s">
        <v>296</v>
      </c>
      <c r="C853" s="7" t="s">
        <v>296</v>
      </c>
      <c r="D853" s="7" t="s">
        <v>269</v>
      </c>
      <c r="E853" s="7" t="s">
        <v>269</v>
      </c>
      <c r="F853" s="8"/>
      <c r="G853" s="8"/>
      <c r="H853" s="8"/>
      <c r="I853" s="7" t="s">
        <v>269</v>
      </c>
      <c r="J853" s="7" t="s">
        <v>55</v>
      </c>
      <c r="K853" s="9">
        <v>3</v>
      </c>
      <c r="L853" s="10" t="s">
        <v>22</v>
      </c>
      <c r="M853" s="11">
        <v>79.900000000000006</v>
      </c>
      <c r="N853" s="12" cm="1">
        <f t="array" ref="N853">SUM(K853*M853)</f>
        <v>239.70000000000002</v>
      </c>
    </row>
    <row r="854" spans="1:14" ht="54.95" customHeight="1">
      <c r="A854" s="6"/>
      <c r="B854" s="7" t="s">
        <v>296</v>
      </c>
      <c r="C854" s="7" t="s">
        <v>296</v>
      </c>
      <c r="D854" s="7" t="s">
        <v>269</v>
      </c>
      <c r="E854" s="7" t="s">
        <v>269</v>
      </c>
      <c r="F854" s="8"/>
      <c r="G854" s="8"/>
      <c r="H854" s="8"/>
      <c r="I854" s="7" t="s">
        <v>269</v>
      </c>
      <c r="J854" s="7" t="s">
        <v>56</v>
      </c>
      <c r="K854" s="9">
        <v>6</v>
      </c>
      <c r="L854" s="10" t="s">
        <v>22</v>
      </c>
      <c r="M854" s="11">
        <v>79.900000000000006</v>
      </c>
      <c r="N854" s="12" cm="1">
        <f t="array" ref="N854">SUM(K854*M854)</f>
        <v>479.40000000000003</v>
      </c>
    </row>
    <row r="855" spans="1:14" ht="54.95" customHeight="1">
      <c r="A855" s="6"/>
      <c r="B855" s="7" t="s">
        <v>296</v>
      </c>
      <c r="C855" s="7" t="s">
        <v>296</v>
      </c>
      <c r="D855" s="7" t="s">
        <v>269</v>
      </c>
      <c r="E855" s="7" t="s">
        <v>269</v>
      </c>
      <c r="F855" s="8"/>
      <c r="G855" s="8"/>
      <c r="H855" s="8"/>
      <c r="I855" s="7" t="s">
        <v>269</v>
      </c>
      <c r="J855" s="7" t="s">
        <v>38</v>
      </c>
      <c r="K855" s="9">
        <v>4</v>
      </c>
      <c r="L855" s="10" t="s">
        <v>22</v>
      </c>
      <c r="M855" s="11">
        <v>79.900000000000006</v>
      </c>
      <c r="N855" s="12" cm="1">
        <f t="array" ref="N855">SUM(K855*M855)</f>
        <v>319.60000000000002</v>
      </c>
    </row>
    <row r="856" spans="1:14" ht="54.95" customHeight="1">
      <c r="A856" s="6"/>
      <c r="B856" s="7" t="s">
        <v>296</v>
      </c>
      <c r="C856" s="7" t="s">
        <v>296</v>
      </c>
      <c r="D856" s="7" t="s">
        <v>269</v>
      </c>
      <c r="E856" s="7" t="s">
        <v>269</v>
      </c>
      <c r="F856" s="8"/>
      <c r="G856" s="8"/>
      <c r="H856" s="8"/>
      <c r="I856" s="7" t="s">
        <v>269</v>
      </c>
      <c r="J856" s="7" t="s">
        <v>39</v>
      </c>
      <c r="K856" s="9">
        <v>4</v>
      </c>
      <c r="L856" s="10" t="s">
        <v>22</v>
      </c>
      <c r="M856" s="11">
        <v>79.900000000000006</v>
      </c>
      <c r="N856" s="12" cm="1">
        <f t="array" ref="N856">SUM(K856*M856)</f>
        <v>319.60000000000002</v>
      </c>
    </row>
    <row r="857" spans="1:14" ht="54.95" customHeight="1">
      <c r="A857" s="6"/>
      <c r="B857" s="7" t="s">
        <v>296</v>
      </c>
      <c r="C857" s="7" t="s">
        <v>296</v>
      </c>
      <c r="D857" s="7" t="s">
        <v>269</v>
      </c>
      <c r="E857" s="7" t="s">
        <v>269</v>
      </c>
      <c r="F857" s="7" t="s">
        <v>297</v>
      </c>
      <c r="G857" s="7" t="s">
        <v>298</v>
      </c>
      <c r="H857" s="8"/>
      <c r="I857" s="7" t="s">
        <v>269</v>
      </c>
      <c r="J857" s="8"/>
      <c r="K857" s="9">
        <v>9</v>
      </c>
      <c r="L857" s="10" t="s">
        <v>22</v>
      </c>
      <c r="M857" s="11">
        <v>79.900000000000006</v>
      </c>
      <c r="N857" s="12" cm="1">
        <f t="array" ref="N857">SUM(K857*M857)</f>
        <v>719.1</v>
      </c>
    </row>
    <row r="858" spans="1:14" ht="54.95" customHeight="1">
      <c r="A858" s="6"/>
      <c r="B858" s="7" t="s">
        <v>296</v>
      </c>
      <c r="C858" s="7" t="s">
        <v>296</v>
      </c>
      <c r="D858" s="7" t="s">
        <v>269</v>
      </c>
      <c r="E858" s="7" t="s">
        <v>269</v>
      </c>
      <c r="F858" s="7" t="s">
        <v>297</v>
      </c>
      <c r="G858" s="7" t="s">
        <v>298</v>
      </c>
      <c r="H858" s="8"/>
      <c r="I858" s="7" t="s">
        <v>269</v>
      </c>
      <c r="J858" s="8"/>
      <c r="K858" s="9">
        <v>18</v>
      </c>
      <c r="L858" s="10" t="s">
        <v>22</v>
      </c>
      <c r="M858" s="11">
        <v>79.900000000000006</v>
      </c>
      <c r="N858" s="12" cm="1">
        <f t="array" ref="N858">SUM(K858*M858)</f>
        <v>1438.2</v>
      </c>
    </row>
    <row r="859" spans="1:14" ht="54.95" customHeight="1">
      <c r="A859" s="6"/>
      <c r="B859" s="7" t="s">
        <v>296</v>
      </c>
      <c r="C859" s="7" t="s">
        <v>296</v>
      </c>
      <c r="D859" s="7" t="s">
        <v>269</v>
      </c>
      <c r="E859" s="7" t="s">
        <v>269</v>
      </c>
      <c r="F859" s="7" t="s">
        <v>297</v>
      </c>
      <c r="G859" s="7" t="s">
        <v>298</v>
      </c>
      <c r="H859" s="8"/>
      <c r="I859" s="7" t="s">
        <v>269</v>
      </c>
      <c r="J859" s="8"/>
      <c r="K859" s="9">
        <v>27</v>
      </c>
      <c r="L859" s="10" t="s">
        <v>22</v>
      </c>
      <c r="M859" s="11">
        <v>79.900000000000006</v>
      </c>
      <c r="N859" s="12" cm="1">
        <f t="array" ref="N859">SUM(K859*M859)</f>
        <v>2157.3000000000002</v>
      </c>
    </row>
    <row r="860" spans="1:14" ht="54.95" customHeight="1">
      <c r="A860" s="6"/>
      <c r="B860" s="7" t="s">
        <v>296</v>
      </c>
      <c r="C860" s="7" t="s">
        <v>296</v>
      </c>
      <c r="D860" s="7" t="s">
        <v>269</v>
      </c>
      <c r="E860" s="7" t="s">
        <v>269</v>
      </c>
      <c r="F860" s="7" t="s">
        <v>297</v>
      </c>
      <c r="G860" s="7" t="s">
        <v>298</v>
      </c>
      <c r="H860" s="8"/>
      <c r="I860" s="7" t="s">
        <v>269</v>
      </c>
      <c r="J860" s="8"/>
      <c r="K860" s="9">
        <v>27</v>
      </c>
      <c r="L860" s="10" t="s">
        <v>22</v>
      </c>
      <c r="M860" s="11">
        <v>79.900000000000006</v>
      </c>
      <c r="N860" s="12" cm="1">
        <f t="array" ref="N860">SUM(K860*M860)</f>
        <v>2157.3000000000002</v>
      </c>
    </row>
    <row r="861" spans="1:14" ht="54.95" customHeight="1">
      <c r="A861" s="6"/>
      <c r="B861" s="7" t="s">
        <v>296</v>
      </c>
      <c r="C861" s="7" t="s">
        <v>296</v>
      </c>
      <c r="D861" s="7" t="s">
        <v>269</v>
      </c>
      <c r="E861" s="7" t="s">
        <v>269</v>
      </c>
      <c r="F861" s="7" t="s">
        <v>297</v>
      </c>
      <c r="G861" s="7" t="s">
        <v>298</v>
      </c>
      <c r="H861" s="8"/>
      <c r="I861" s="7" t="s">
        <v>269</v>
      </c>
      <c r="J861" s="8"/>
      <c r="K861" s="9">
        <v>18</v>
      </c>
      <c r="L861" s="10" t="s">
        <v>22</v>
      </c>
      <c r="M861" s="11">
        <v>79.900000000000006</v>
      </c>
      <c r="N861" s="12" cm="1">
        <f t="array" ref="N861">SUM(K861*M861)</f>
        <v>1438.2</v>
      </c>
    </row>
    <row r="862" spans="1:14" ht="54.95" customHeight="1">
      <c r="A862" s="6"/>
      <c r="B862" s="7" t="s">
        <v>296</v>
      </c>
      <c r="C862" s="7" t="s">
        <v>296</v>
      </c>
      <c r="D862" s="7" t="s">
        <v>269</v>
      </c>
      <c r="E862" s="7" t="s">
        <v>269</v>
      </c>
      <c r="F862" s="7" t="s">
        <v>297</v>
      </c>
      <c r="G862" s="7" t="s">
        <v>298</v>
      </c>
      <c r="H862" s="8"/>
      <c r="I862" s="7" t="s">
        <v>269</v>
      </c>
      <c r="J862" s="8"/>
      <c r="K862" s="9">
        <v>9</v>
      </c>
      <c r="L862" s="10" t="s">
        <v>22</v>
      </c>
      <c r="M862" s="11">
        <v>79.900000000000006</v>
      </c>
      <c r="N862" s="12" cm="1">
        <f t="array" ref="N862">SUM(K862*M862)</f>
        <v>719.1</v>
      </c>
    </row>
    <row r="863" spans="1:14" ht="54.95" customHeight="1">
      <c r="A863" s="6"/>
      <c r="B863" s="7" t="s">
        <v>296</v>
      </c>
      <c r="C863" s="7" t="s">
        <v>296</v>
      </c>
      <c r="D863" s="7" t="s">
        <v>269</v>
      </c>
      <c r="E863" s="7" t="s">
        <v>269</v>
      </c>
      <c r="F863" s="7" t="s">
        <v>299</v>
      </c>
      <c r="G863" s="7" t="s">
        <v>300</v>
      </c>
      <c r="H863" s="8"/>
      <c r="I863" s="7" t="s">
        <v>269</v>
      </c>
      <c r="J863" s="8"/>
      <c r="K863" s="9">
        <v>3</v>
      </c>
      <c r="L863" s="10" t="s">
        <v>22</v>
      </c>
      <c r="M863" s="11">
        <v>79.900000000000006</v>
      </c>
      <c r="N863" s="12" cm="1">
        <f t="array" ref="N863">SUM(K863*M863)</f>
        <v>239.70000000000002</v>
      </c>
    </row>
    <row r="864" spans="1:14" ht="54.95" customHeight="1">
      <c r="A864" s="6"/>
      <c r="B864" s="7" t="s">
        <v>296</v>
      </c>
      <c r="C864" s="7" t="s">
        <v>296</v>
      </c>
      <c r="D864" s="7" t="s">
        <v>269</v>
      </c>
      <c r="E864" s="7" t="s">
        <v>269</v>
      </c>
      <c r="F864" s="7" t="s">
        <v>299</v>
      </c>
      <c r="G864" s="7" t="s">
        <v>300</v>
      </c>
      <c r="H864" s="8"/>
      <c r="I864" s="7" t="s">
        <v>269</v>
      </c>
      <c r="J864" s="8"/>
      <c r="K864" s="9">
        <v>6</v>
      </c>
      <c r="L864" s="10" t="s">
        <v>22</v>
      </c>
      <c r="M864" s="11">
        <v>79.900000000000006</v>
      </c>
      <c r="N864" s="12" cm="1">
        <f t="array" ref="N864">SUM(K864*M864)</f>
        <v>479.40000000000003</v>
      </c>
    </row>
    <row r="865" spans="1:14" ht="54.95" customHeight="1">
      <c r="A865" s="6"/>
      <c r="B865" s="7" t="s">
        <v>296</v>
      </c>
      <c r="C865" s="7" t="s">
        <v>296</v>
      </c>
      <c r="D865" s="7" t="s">
        <v>269</v>
      </c>
      <c r="E865" s="7" t="s">
        <v>269</v>
      </c>
      <c r="F865" s="7" t="s">
        <v>299</v>
      </c>
      <c r="G865" s="7" t="s">
        <v>300</v>
      </c>
      <c r="H865" s="8"/>
      <c r="I865" s="7" t="s">
        <v>269</v>
      </c>
      <c r="J865" s="8"/>
      <c r="K865" s="9">
        <v>9</v>
      </c>
      <c r="L865" s="10" t="s">
        <v>22</v>
      </c>
      <c r="M865" s="11">
        <v>79.900000000000006</v>
      </c>
      <c r="N865" s="12" cm="1">
        <f t="array" ref="N865">SUM(K865*M865)</f>
        <v>719.1</v>
      </c>
    </row>
    <row r="866" spans="1:14" ht="54.95" customHeight="1">
      <c r="A866" s="6"/>
      <c r="B866" s="7" t="s">
        <v>296</v>
      </c>
      <c r="C866" s="7" t="s">
        <v>296</v>
      </c>
      <c r="D866" s="7" t="s">
        <v>269</v>
      </c>
      <c r="E866" s="7" t="s">
        <v>269</v>
      </c>
      <c r="F866" s="7" t="s">
        <v>299</v>
      </c>
      <c r="G866" s="7" t="s">
        <v>300</v>
      </c>
      <c r="H866" s="8"/>
      <c r="I866" s="7" t="s">
        <v>269</v>
      </c>
      <c r="J866" s="8"/>
      <c r="K866" s="9">
        <v>9</v>
      </c>
      <c r="L866" s="10" t="s">
        <v>22</v>
      </c>
      <c r="M866" s="11">
        <v>79.900000000000006</v>
      </c>
      <c r="N866" s="12" cm="1">
        <f t="array" ref="N866">SUM(K866*M866)</f>
        <v>719.1</v>
      </c>
    </row>
    <row r="867" spans="1:14" ht="54.95" customHeight="1">
      <c r="A867" s="6"/>
      <c r="B867" s="7" t="s">
        <v>296</v>
      </c>
      <c r="C867" s="7" t="s">
        <v>296</v>
      </c>
      <c r="D867" s="7" t="s">
        <v>269</v>
      </c>
      <c r="E867" s="7" t="s">
        <v>269</v>
      </c>
      <c r="F867" s="7" t="s">
        <v>299</v>
      </c>
      <c r="G867" s="7" t="s">
        <v>300</v>
      </c>
      <c r="H867" s="8"/>
      <c r="I867" s="7" t="s">
        <v>269</v>
      </c>
      <c r="J867" s="8"/>
      <c r="K867" s="9">
        <v>3</v>
      </c>
      <c r="L867" s="10" t="s">
        <v>22</v>
      </c>
      <c r="M867" s="11">
        <v>79.900000000000006</v>
      </c>
      <c r="N867" s="12" cm="1">
        <f t="array" ref="N867">SUM(K867*M867)</f>
        <v>239.70000000000002</v>
      </c>
    </row>
    <row r="868" spans="1:14" ht="54.95" customHeight="1">
      <c r="A868" s="6"/>
      <c r="B868" s="7" t="s">
        <v>296</v>
      </c>
      <c r="C868" s="7" t="s">
        <v>296</v>
      </c>
      <c r="D868" s="7" t="s">
        <v>269</v>
      </c>
      <c r="E868" s="7" t="s">
        <v>269</v>
      </c>
      <c r="F868" s="7" t="s">
        <v>299</v>
      </c>
      <c r="G868" s="7" t="s">
        <v>300</v>
      </c>
      <c r="H868" s="8"/>
      <c r="I868" s="7" t="s">
        <v>269</v>
      </c>
      <c r="J868" s="8"/>
      <c r="K868" s="9">
        <v>3</v>
      </c>
      <c r="L868" s="10" t="s">
        <v>22</v>
      </c>
      <c r="M868" s="11">
        <v>79.900000000000006</v>
      </c>
      <c r="N868" s="12" cm="1">
        <f t="array" ref="N868">SUM(K868*M868)</f>
        <v>239.70000000000002</v>
      </c>
    </row>
    <row r="869" spans="1:14" ht="54.95" customHeight="1">
      <c r="A869" s="6"/>
      <c r="B869" s="7" t="s">
        <v>296</v>
      </c>
      <c r="C869" s="7" t="s">
        <v>296</v>
      </c>
      <c r="D869" s="7" t="s">
        <v>269</v>
      </c>
      <c r="E869" s="7" t="s">
        <v>269</v>
      </c>
      <c r="F869" s="7" t="s">
        <v>299</v>
      </c>
      <c r="G869" s="7" t="s">
        <v>300</v>
      </c>
      <c r="H869" s="8"/>
      <c r="I869" s="7" t="s">
        <v>269</v>
      </c>
      <c r="J869" s="8"/>
      <c r="K869" s="9">
        <v>3</v>
      </c>
      <c r="L869" s="10" t="s">
        <v>22</v>
      </c>
      <c r="M869" s="11">
        <v>79.900000000000006</v>
      </c>
      <c r="N869" s="12" cm="1">
        <f t="array" ref="N869">SUM(K869*M869)</f>
        <v>239.70000000000002</v>
      </c>
    </row>
    <row r="870" spans="1:14" ht="54.95" customHeight="1">
      <c r="A870" s="6"/>
      <c r="B870" s="7" t="s">
        <v>296</v>
      </c>
      <c r="C870" s="7" t="s">
        <v>296</v>
      </c>
      <c r="D870" s="7" t="s">
        <v>269</v>
      </c>
      <c r="E870" s="7" t="s">
        <v>269</v>
      </c>
      <c r="F870" s="7" t="s">
        <v>301</v>
      </c>
      <c r="G870" s="7" t="s">
        <v>302</v>
      </c>
      <c r="H870" s="8"/>
      <c r="I870" s="7" t="s">
        <v>269</v>
      </c>
      <c r="J870" s="8"/>
      <c r="K870" s="9">
        <v>12</v>
      </c>
      <c r="L870" s="10" t="s">
        <v>22</v>
      </c>
      <c r="M870" s="11">
        <v>79.900000000000006</v>
      </c>
      <c r="N870" s="12" cm="1">
        <f t="array" ref="N870">SUM(K870*M870)</f>
        <v>958.80000000000007</v>
      </c>
    </row>
    <row r="871" spans="1:14" ht="54.95" customHeight="1">
      <c r="A871" s="6"/>
      <c r="B871" s="7" t="s">
        <v>296</v>
      </c>
      <c r="C871" s="7" t="s">
        <v>296</v>
      </c>
      <c r="D871" s="7" t="s">
        <v>269</v>
      </c>
      <c r="E871" s="7" t="s">
        <v>269</v>
      </c>
      <c r="F871" s="7" t="s">
        <v>301</v>
      </c>
      <c r="G871" s="7" t="s">
        <v>302</v>
      </c>
      <c r="H871" s="8"/>
      <c r="I871" s="7" t="s">
        <v>269</v>
      </c>
      <c r="J871" s="8"/>
      <c r="K871" s="9">
        <v>24</v>
      </c>
      <c r="L871" s="10" t="s">
        <v>22</v>
      </c>
      <c r="M871" s="11">
        <v>79.900000000000006</v>
      </c>
      <c r="N871" s="12" cm="1">
        <f t="array" ref="N871">SUM(K871*M871)</f>
        <v>1917.6000000000001</v>
      </c>
    </row>
    <row r="872" spans="1:14" ht="54.95" customHeight="1">
      <c r="A872" s="6"/>
      <c r="B872" s="7" t="s">
        <v>296</v>
      </c>
      <c r="C872" s="7" t="s">
        <v>296</v>
      </c>
      <c r="D872" s="7" t="s">
        <v>269</v>
      </c>
      <c r="E872" s="7" t="s">
        <v>269</v>
      </c>
      <c r="F872" s="7" t="s">
        <v>301</v>
      </c>
      <c r="G872" s="7" t="s">
        <v>302</v>
      </c>
      <c r="H872" s="8"/>
      <c r="I872" s="7" t="s">
        <v>269</v>
      </c>
      <c r="J872" s="8"/>
      <c r="K872" s="9">
        <v>24</v>
      </c>
      <c r="L872" s="10" t="s">
        <v>22</v>
      </c>
      <c r="M872" s="11">
        <v>79.900000000000006</v>
      </c>
      <c r="N872" s="12" cm="1">
        <f t="array" ref="N872">SUM(K872*M872)</f>
        <v>1917.6000000000001</v>
      </c>
    </row>
    <row r="873" spans="1:14" ht="54.95" customHeight="1">
      <c r="A873" s="6"/>
      <c r="B873" s="7" t="s">
        <v>296</v>
      </c>
      <c r="C873" s="7" t="s">
        <v>296</v>
      </c>
      <c r="D873" s="7" t="s">
        <v>269</v>
      </c>
      <c r="E873" s="7" t="s">
        <v>269</v>
      </c>
      <c r="F873" s="7" t="s">
        <v>301</v>
      </c>
      <c r="G873" s="7" t="s">
        <v>302</v>
      </c>
      <c r="H873" s="8"/>
      <c r="I873" s="7" t="s">
        <v>269</v>
      </c>
      <c r="J873" s="8"/>
      <c r="K873" s="9">
        <v>24</v>
      </c>
      <c r="L873" s="10" t="s">
        <v>22</v>
      </c>
      <c r="M873" s="11">
        <v>79.900000000000006</v>
      </c>
      <c r="N873" s="12" cm="1">
        <f t="array" ref="N873">SUM(K873*M873)</f>
        <v>1917.6000000000001</v>
      </c>
    </row>
    <row r="874" spans="1:14" ht="54.95" customHeight="1">
      <c r="A874" s="6"/>
      <c r="B874" s="7" t="s">
        <v>296</v>
      </c>
      <c r="C874" s="7" t="s">
        <v>296</v>
      </c>
      <c r="D874" s="7" t="s">
        <v>269</v>
      </c>
      <c r="E874" s="7" t="s">
        <v>269</v>
      </c>
      <c r="F874" s="7" t="s">
        <v>301</v>
      </c>
      <c r="G874" s="7" t="s">
        <v>302</v>
      </c>
      <c r="H874" s="8"/>
      <c r="I874" s="7" t="s">
        <v>269</v>
      </c>
      <c r="J874" s="8"/>
      <c r="K874" s="9">
        <v>12</v>
      </c>
      <c r="L874" s="10" t="s">
        <v>22</v>
      </c>
      <c r="M874" s="11">
        <v>79.900000000000006</v>
      </c>
      <c r="N874" s="12" cm="1">
        <f t="array" ref="N874">SUM(K874*M874)</f>
        <v>958.80000000000007</v>
      </c>
    </row>
    <row r="875" spans="1:14" ht="54.95" customHeight="1">
      <c r="A875" s="6"/>
      <c r="B875" s="7" t="s">
        <v>296</v>
      </c>
      <c r="C875" s="7" t="s">
        <v>296</v>
      </c>
      <c r="D875" s="7" t="s">
        <v>269</v>
      </c>
      <c r="E875" s="7" t="s">
        <v>269</v>
      </c>
      <c r="F875" s="7" t="s">
        <v>301</v>
      </c>
      <c r="G875" s="7" t="s">
        <v>302</v>
      </c>
      <c r="H875" s="8"/>
      <c r="I875" s="7" t="s">
        <v>269</v>
      </c>
      <c r="J875" s="8"/>
      <c r="K875" s="9">
        <v>12</v>
      </c>
      <c r="L875" s="10" t="s">
        <v>22</v>
      </c>
      <c r="M875" s="11">
        <v>79.900000000000006</v>
      </c>
      <c r="N875" s="12" cm="1">
        <f t="array" ref="N875">SUM(K875*M875)</f>
        <v>958.80000000000007</v>
      </c>
    </row>
    <row r="876" spans="1:14" ht="54.95" customHeight="1">
      <c r="A876" s="6"/>
      <c r="B876" s="7" t="s">
        <v>296</v>
      </c>
      <c r="C876" s="7" t="s">
        <v>296</v>
      </c>
      <c r="D876" s="7" t="s">
        <v>269</v>
      </c>
      <c r="E876" s="7" t="s">
        <v>269</v>
      </c>
      <c r="F876" s="7" t="s">
        <v>303</v>
      </c>
      <c r="G876" s="7" t="s">
        <v>304</v>
      </c>
      <c r="H876" s="8"/>
      <c r="I876" s="7" t="s">
        <v>269</v>
      </c>
      <c r="J876" s="8"/>
      <c r="K876" s="9">
        <v>12</v>
      </c>
      <c r="L876" s="10" t="s">
        <v>22</v>
      </c>
      <c r="M876" s="11">
        <v>79.900000000000006</v>
      </c>
      <c r="N876" s="12" cm="1">
        <f t="array" ref="N876">SUM(K876*M876)</f>
        <v>958.80000000000007</v>
      </c>
    </row>
    <row r="877" spans="1:14" ht="54.95" customHeight="1">
      <c r="A877" s="6"/>
      <c r="B877" s="7" t="s">
        <v>296</v>
      </c>
      <c r="C877" s="7" t="s">
        <v>296</v>
      </c>
      <c r="D877" s="7" t="s">
        <v>269</v>
      </c>
      <c r="E877" s="7" t="s">
        <v>269</v>
      </c>
      <c r="F877" s="7" t="s">
        <v>303</v>
      </c>
      <c r="G877" s="7" t="s">
        <v>304</v>
      </c>
      <c r="H877" s="8"/>
      <c r="I877" s="7" t="s">
        <v>269</v>
      </c>
      <c r="J877" s="8"/>
      <c r="K877" s="9">
        <v>12</v>
      </c>
      <c r="L877" s="10" t="s">
        <v>22</v>
      </c>
      <c r="M877" s="11">
        <v>79.900000000000006</v>
      </c>
      <c r="N877" s="12" cm="1">
        <f t="array" ref="N877">SUM(K877*M877)</f>
        <v>958.80000000000007</v>
      </c>
    </row>
    <row r="878" spans="1:14" ht="54.95" customHeight="1">
      <c r="A878" s="6"/>
      <c r="B878" s="7" t="s">
        <v>296</v>
      </c>
      <c r="C878" s="7" t="s">
        <v>296</v>
      </c>
      <c r="D878" s="7" t="s">
        <v>269</v>
      </c>
      <c r="E878" s="7" t="s">
        <v>269</v>
      </c>
      <c r="F878" s="7" t="s">
        <v>303</v>
      </c>
      <c r="G878" s="7" t="s">
        <v>304</v>
      </c>
      <c r="H878" s="8"/>
      <c r="I878" s="7" t="s">
        <v>269</v>
      </c>
      <c r="J878" s="8"/>
      <c r="K878" s="9">
        <v>24</v>
      </c>
      <c r="L878" s="10" t="s">
        <v>22</v>
      </c>
      <c r="M878" s="11">
        <v>79.900000000000006</v>
      </c>
      <c r="N878" s="12" cm="1">
        <f t="array" ref="N878">SUM(K878*M878)</f>
        <v>1917.6000000000001</v>
      </c>
    </row>
    <row r="879" spans="1:14" ht="54.95" customHeight="1">
      <c r="A879" s="6"/>
      <c r="B879" s="7" t="s">
        <v>296</v>
      </c>
      <c r="C879" s="7" t="s">
        <v>296</v>
      </c>
      <c r="D879" s="7" t="s">
        <v>269</v>
      </c>
      <c r="E879" s="7" t="s">
        <v>269</v>
      </c>
      <c r="F879" s="7" t="s">
        <v>303</v>
      </c>
      <c r="G879" s="7" t="s">
        <v>304</v>
      </c>
      <c r="H879" s="8"/>
      <c r="I879" s="7" t="s">
        <v>269</v>
      </c>
      <c r="J879" s="8"/>
      <c r="K879" s="9">
        <v>24</v>
      </c>
      <c r="L879" s="10" t="s">
        <v>22</v>
      </c>
      <c r="M879" s="11">
        <v>79.900000000000006</v>
      </c>
      <c r="N879" s="12" cm="1">
        <f t="array" ref="N879">SUM(K879*M879)</f>
        <v>1917.6000000000001</v>
      </c>
    </row>
    <row r="880" spans="1:14" ht="54.95" customHeight="1">
      <c r="A880" s="6"/>
      <c r="B880" s="7" t="s">
        <v>296</v>
      </c>
      <c r="C880" s="7" t="s">
        <v>296</v>
      </c>
      <c r="D880" s="7" t="s">
        <v>269</v>
      </c>
      <c r="E880" s="7" t="s">
        <v>269</v>
      </c>
      <c r="F880" s="7" t="s">
        <v>303</v>
      </c>
      <c r="G880" s="7" t="s">
        <v>304</v>
      </c>
      <c r="H880" s="8"/>
      <c r="I880" s="7" t="s">
        <v>269</v>
      </c>
      <c r="J880" s="8"/>
      <c r="K880" s="9">
        <v>12</v>
      </c>
      <c r="L880" s="10" t="s">
        <v>22</v>
      </c>
      <c r="M880" s="11">
        <v>79.900000000000006</v>
      </c>
      <c r="N880" s="12" cm="1">
        <f t="array" ref="N880">SUM(K880*M880)</f>
        <v>958.80000000000007</v>
      </c>
    </row>
    <row r="881" spans="1:14" ht="54.95" customHeight="1">
      <c r="A881" s="6"/>
      <c r="B881" s="7" t="s">
        <v>296</v>
      </c>
      <c r="C881" s="7" t="s">
        <v>296</v>
      </c>
      <c r="D881" s="7" t="s">
        <v>269</v>
      </c>
      <c r="E881" s="7" t="s">
        <v>269</v>
      </c>
      <c r="F881" s="7" t="s">
        <v>303</v>
      </c>
      <c r="G881" s="7" t="s">
        <v>304</v>
      </c>
      <c r="H881" s="8"/>
      <c r="I881" s="7" t="s">
        <v>269</v>
      </c>
      <c r="J881" s="8"/>
      <c r="K881" s="9">
        <v>12</v>
      </c>
      <c r="L881" s="10" t="s">
        <v>22</v>
      </c>
      <c r="M881" s="11">
        <v>79.900000000000006</v>
      </c>
      <c r="N881" s="12" cm="1">
        <f t="array" ref="N881">SUM(K881*M881)</f>
        <v>958.80000000000007</v>
      </c>
    </row>
    <row r="882" spans="1:14" ht="54.95" customHeight="1">
      <c r="A882" s="6"/>
      <c r="B882" s="7" t="s">
        <v>296</v>
      </c>
      <c r="C882" s="7" t="s">
        <v>296</v>
      </c>
      <c r="D882" s="7" t="s">
        <v>269</v>
      </c>
      <c r="E882" s="7" t="s">
        <v>269</v>
      </c>
      <c r="F882" s="7" t="s">
        <v>303</v>
      </c>
      <c r="G882" s="7" t="s">
        <v>304</v>
      </c>
      <c r="H882" s="8"/>
      <c r="I882" s="7" t="s">
        <v>269</v>
      </c>
      <c r="J882" s="8"/>
      <c r="K882" s="9">
        <v>12</v>
      </c>
      <c r="L882" s="10" t="s">
        <v>22</v>
      </c>
      <c r="M882" s="11">
        <v>79.900000000000006</v>
      </c>
      <c r="N882" s="12" cm="1">
        <f t="array" ref="N882">SUM(K882*M882)</f>
        <v>958.80000000000007</v>
      </c>
    </row>
    <row r="883" spans="1:14" ht="54.95" customHeight="1">
      <c r="A883" s="6"/>
      <c r="B883" s="7" t="s">
        <v>305</v>
      </c>
      <c r="C883" s="7" t="s">
        <v>305</v>
      </c>
      <c r="D883" s="7" t="s">
        <v>269</v>
      </c>
      <c r="E883" s="7" t="s">
        <v>269</v>
      </c>
      <c r="F883" s="8"/>
      <c r="G883" s="8"/>
      <c r="H883" s="8"/>
      <c r="I883" s="7" t="s">
        <v>269</v>
      </c>
      <c r="J883" s="7" t="s">
        <v>53</v>
      </c>
      <c r="K883" s="9">
        <v>2</v>
      </c>
      <c r="L883" s="10" t="s">
        <v>22</v>
      </c>
      <c r="M883" s="11">
        <v>74.900000000000006</v>
      </c>
      <c r="N883" s="12" cm="1">
        <f t="array" ref="N883">SUM(K883*M883)</f>
        <v>149.80000000000001</v>
      </c>
    </row>
    <row r="884" spans="1:14" ht="54.95" customHeight="1">
      <c r="A884" s="6"/>
      <c r="B884" s="7" t="s">
        <v>305</v>
      </c>
      <c r="C884" s="7" t="s">
        <v>305</v>
      </c>
      <c r="D884" s="7" t="s">
        <v>269</v>
      </c>
      <c r="E884" s="7" t="s">
        <v>269</v>
      </c>
      <c r="F884" s="8"/>
      <c r="G884" s="8"/>
      <c r="H884" s="8"/>
      <c r="I884" s="7" t="s">
        <v>269</v>
      </c>
      <c r="J884" s="7" t="s">
        <v>54</v>
      </c>
      <c r="K884" s="9">
        <v>2</v>
      </c>
      <c r="L884" s="10" t="s">
        <v>22</v>
      </c>
      <c r="M884" s="11">
        <v>74.900000000000006</v>
      </c>
      <c r="N884" s="12" cm="1">
        <f t="array" ref="N884">SUM(K884*M884)</f>
        <v>149.80000000000001</v>
      </c>
    </row>
    <row r="885" spans="1:14" ht="54.95" customHeight="1">
      <c r="A885" s="6"/>
      <c r="B885" s="7" t="s">
        <v>305</v>
      </c>
      <c r="C885" s="7" t="s">
        <v>305</v>
      </c>
      <c r="D885" s="7" t="s">
        <v>269</v>
      </c>
      <c r="E885" s="7" t="s">
        <v>269</v>
      </c>
      <c r="F885" s="8"/>
      <c r="G885" s="8"/>
      <c r="H885" s="8"/>
      <c r="I885" s="7" t="s">
        <v>269</v>
      </c>
      <c r="J885" s="7" t="s">
        <v>55</v>
      </c>
      <c r="K885" s="9">
        <v>1</v>
      </c>
      <c r="L885" s="10" t="s">
        <v>22</v>
      </c>
      <c r="M885" s="11">
        <v>74.900000000000006</v>
      </c>
      <c r="N885" s="12" cm="1">
        <f t="array" ref="N885">SUM(K885*M885)</f>
        <v>74.900000000000006</v>
      </c>
    </row>
    <row r="886" spans="1:14" ht="54.95" customHeight="1">
      <c r="A886" s="6"/>
      <c r="B886" s="7" t="s">
        <v>305</v>
      </c>
      <c r="C886" s="7" t="s">
        <v>305</v>
      </c>
      <c r="D886" s="7" t="s">
        <v>269</v>
      </c>
      <c r="E886" s="7" t="s">
        <v>269</v>
      </c>
      <c r="F886" s="8"/>
      <c r="G886" s="8"/>
      <c r="H886" s="8"/>
      <c r="I886" s="7" t="s">
        <v>269</v>
      </c>
      <c r="J886" s="7" t="s">
        <v>56</v>
      </c>
      <c r="K886" s="9">
        <v>1</v>
      </c>
      <c r="L886" s="10" t="s">
        <v>22</v>
      </c>
      <c r="M886" s="11">
        <v>74.900000000000006</v>
      </c>
      <c r="N886" s="12" cm="1">
        <f t="array" ref="N886">SUM(K886*M886)</f>
        <v>74.900000000000006</v>
      </c>
    </row>
    <row r="887" spans="1:14" ht="54.95" customHeight="1">
      <c r="A887" s="6"/>
      <c r="B887" s="7" t="s">
        <v>305</v>
      </c>
      <c r="C887" s="7" t="s">
        <v>305</v>
      </c>
      <c r="D887" s="7" t="s">
        <v>269</v>
      </c>
      <c r="E887" s="7" t="s">
        <v>269</v>
      </c>
      <c r="F887" s="7" t="s">
        <v>306</v>
      </c>
      <c r="G887" s="7" t="s">
        <v>307</v>
      </c>
      <c r="H887" s="8"/>
      <c r="I887" s="7" t="s">
        <v>269</v>
      </c>
      <c r="J887" s="8"/>
      <c r="K887" s="9">
        <v>8</v>
      </c>
      <c r="L887" s="10" t="s">
        <v>22</v>
      </c>
      <c r="M887" s="11">
        <v>74.900000000000006</v>
      </c>
      <c r="N887" s="12" cm="1">
        <f t="array" ref="N887">SUM(K887*M887)</f>
        <v>599.20000000000005</v>
      </c>
    </row>
    <row r="888" spans="1:14" ht="54.95" customHeight="1">
      <c r="A888" s="6"/>
      <c r="B888" s="7" t="s">
        <v>305</v>
      </c>
      <c r="C888" s="7" t="s">
        <v>305</v>
      </c>
      <c r="D888" s="7" t="s">
        <v>269</v>
      </c>
      <c r="E888" s="7" t="s">
        <v>269</v>
      </c>
      <c r="F888" s="7" t="s">
        <v>306</v>
      </c>
      <c r="G888" s="7" t="s">
        <v>307</v>
      </c>
      <c r="H888" s="8"/>
      <c r="I888" s="7" t="s">
        <v>269</v>
      </c>
      <c r="J888" s="8"/>
      <c r="K888" s="9">
        <v>16</v>
      </c>
      <c r="L888" s="10" t="s">
        <v>22</v>
      </c>
      <c r="M888" s="11">
        <v>74.900000000000006</v>
      </c>
      <c r="N888" s="12" cm="1">
        <f t="array" ref="N888">SUM(K888*M888)</f>
        <v>1198.4000000000001</v>
      </c>
    </row>
    <row r="889" spans="1:14" ht="54.95" customHeight="1">
      <c r="A889" s="6"/>
      <c r="B889" s="7" t="s">
        <v>305</v>
      </c>
      <c r="C889" s="7" t="s">
        <v>305</v>
      </c>
      <c r="D889" s="7" t="s">
        <v>269</v>
      </c>
      <c r="E889" s="7" t="s">
        <v>269</v>
      </c>
      <c r="F889" s="7" t="s">
        <v>306</v>
      </c>
      <c r="G889" s="7" t="s">
        <v>307</v>
      </c>
      <c r="H889" s="8"/>
      <c r="I889" s="7" t="s">
        <v>269</v>
      </c>
      <c r="J889" s="8"/>
      <c r="K889" s="9">
        <v>16</v>
      </c>
      <c r="L889" s="10" t="s">
        <v>22</v>
      </c>
      <c r="M889" s="11">
        <v>74.900000000000006</v>
      </c>
      <c r="N889" s="12" cm="1">
        <f t="array" ref="N889">SUM(K889*M889)</f>
        <v>1198.4000000000001</v>
      </c>
    </row>
    <row r="890" spans="1:14" ht="54.95" customHeight="1">
      <c r="A890" s="6"/>
      <c r="B890" s="7" t="s">
        <v>305</v>
      </c>
      <c r="C890" s="7" t="s">
        <v>305</v>
      </c>
      <c r="D890" s="7" t="s">
        <v>269</v>
      </c>
      <c r="E890" s="7" t="s">
        <v>269</v>
      </c>
      <c r="F890" s="7" t="s">
        <v>306</v>
      </c>
      <c r="G890" s="7" t="s">
        <v>307</v>
      </c>
      <c r="H890" s="8"/>
      <c r="I890" s="7" t="s">
        <v>269</v>
      </c>
      <c r="J890" s="8"/>
      <c r="K890" s="9">
        <v>16</v>
      </c>
      <c r="L890" s="10" t="s">
        <v>22</v>
      </c>
      <c r="M890" s="11">
        <v>74.900000000000006</v>
      </c>
      <c r="N890" s="12" cm="1">
        <f t="array" ref="N890">SUM(K890*M890)</f>
        <v>1198.4000000000001</v>
      </c>
    </row>
    <row r="891" spans="1:14" ht="54.95" customHeight="1">
      <c r="A891" s="6"/>
      <c r="B891" s="7" t="s">
        <v>305</v>
      </c>
      <c r="C891" s="7" t="s">
        <v>305</v>
      </c>
      <c r="D891" s="7" t="s">
        <v>269</v>
      </c>
      <c r="E891" s="7" t="s">
        <v>269</v>
      </c>
      <c r="F891" s="7" t="s">
        <v>306</v>
      </c>
      <c r="G891" s="7" t="s">
        <v>307</v>
      </c>
      <c r="H891" s="8"/>
      <c r="I891" s="7" t="s">
        <v>269</v>
      </c>
      <c r="J891" s="8"/>
      <c r="K891" s="9">
        <v>8</v>
      </c>
      <c r="L891" s="10" t="s">
        <v>22</v>
      </c>
      <c r="M891" s="11">
        <v>74.900000000000006</v>
      </c>
      <c r="N891" s="12" cm="1">
        <f t="array" ref="N891">SUM(K891*M891)</f>
        <v>599.20000000000005</v>
      </c>
    </row>
    <row r="892" spans="1:14" ht="54.95" customHeight="1">
      <c r="A892" s="6"/>
      <c r="B892" s="7" t="s">
        <v>305</v>
      </c>
      <c r="C892" s="7" t="s">
        <v>305</v>
      </c>
      <c r="D892" s="7" t="s">
        <v>269</v>
      </c>
      <c r="E892" s="7" t="s">
        <v>269</v>
      </c>
      <c r="F892" s="7" t="s">
        <v>306</v>
      </c>
      <c r="G892" s="7" t="s">
        <v>307</v>
      </c>
      <c r="H892" s="8"/>
      <c r="I892" s="7" t="s">
        <v>269</v>
      </c>
      <c r="J892" s="8"/>
      <c r="K892" s="9">
        <v>8</v>
      </c>
      <c r="L892" s="10" t="s">
        <v>22</v>
      </c>
      <c r="M892" s="11">
        <v>74.900000000000006</v>
      </c>
      <c r="N892" s="12" cm="1">
        <f t="array" ref="N892">SUM(K892*M892)</f>
        <v>599.20000000000005</v>
      </c>
    </row>
    <row r="893" spans="1:14" ht="54.95" customHeight="1">
      <c r="A893" s="6"/>
      <c r="B893" s="7" t="s">
        <v>308</v>
      </c>
      <c r="C893" s="7" t="s">
        <v>308</v>
      </c>
      <c r="D893" s="7" t="s">
        <v>269</v>
      </c>
      <c r="E893" s="7" t="s">
        <v>269</v>
      </c>
      <c r="F893" s="8"/>
      <c r="G893" s="8"/>
      <c r="H893" s="8"/>
      <c r="I893" s="7" t="s">
        <v>269</v>
      </c>
      <c r="J893" s="7" t="s">
        <v>38</v>
      </c>
      <c r="K893" s="9">
        <v>1</v>
      </c>
      <c r="L893" s="10" t="s">
        <v>22</v>
      </c>
      <c r="M893" s="11">
        <v>89.9</v>
      </c>
      <c r="N893" s="12" cm="1">
        <f t="array" ref="N893">SUM(K893*M893)</f>
        <v>89.9</v>
      </c>
    </row>
    <row r="894" spans="1:14" ht="54.95" customHeight="1">
      <c r="A894" s="6"/>
      <c r="B894" s="7" t="s">
        <v>308</v>
      </c>
      <c r="C894" s="7" t="s">
        <v>308</v>
      </c>
      <c r="D894" s="7" t="s">
        <v>269</v>
      </c>
      <c r="E894" s="7" t="s">
        <v>269</v>
      </c>
      <c r="F894" s="8"/>
      <c r="G894" s="8"/>
      <c r="H894" s="8"/>
      <c r="I894" s="7" t="s">
        <v>269</v>
      </c>
      <c r="J894" s="7" t="s">
        <v>39</v>
      </c>
      <c r="K894" s="9">
        <v>2</v>
      </c>
      <c r="L894" s="10" t="s">
        <v>22</v>
      </c>
      <c r="M894" s="11">
        <v>89.9</v>
      </c>
      <c r="N894" s="12" cm="1">
        <f t="array" ref="N894">SUM(K894*M894)</f>
        <v>179.8</v>
      </c>
    </row>
    <row r="895" spans="1:14" ht="54.95" customHeight="1">
      <c r="A895" s="6"/>
      <c r="B895" s="7" t="s">
        <v>309</v>
      </c>
      <c r="C895" s="7" t="s">
        <v>309</v>
      </c>
      <c r="D895" s="7" t="s">
        <v>269</v>
      </c>
      <c r="E895" s="7" t="s">
        <v>269</v>
      </c>
      <c r="F895" s="8"/>
      <c r="G895" s="8"/>
      <c r="H895" s="8"/>
      <c r="I895" s="7" t="s">
        <v>269</v>
      </c>
      <c r="J895" s="7" t="s">
        <v>43</v>
      </c>
      <c r="K895" s="9">
        <v>2</v>
      </c>
      <c r="L895" s="10" t="s">
        <v>22</v>
      </c>
      <c r="M895" s="11">
        <v>89.9</v>
      </c>
      <c r="N895" s="12" cm="1">
        <f t="array" ref="N895">SUM(K895*M895)</f>
        <v>179.8</v>
      </c>
    </row>
    <row r="896" spans="1:14" ht="54.95" customHeight="1">
      <c r="A896" s="6"/>
      <c r="B896" s="7" t="s">
        <v>310</v>
      </c>
      <c r="C896" s="7" t="s">
        <v>310</v>
      </c>
      <c r="D896" s="7" t="s">
        <v>269</v>
      </c>
      <c r="E896" s="7" t="s">
        <v>269</v>
      </c>
      <c r="F896" s="8"/>
      <c r="G896" s="8"/>
      <c r="H896" s="8"/>
      <c r="I896" s="7" t="s">
        <v>269</v>
      </c>
      <c r="J896" s="7" t="s">
        <v>41</v>
      </c>
      <c r="K896" s="9">
        <v>1</v>
      </c>
      <c r="L896" s="10" t="s">
        <v>22</v>
      </c>
      <c r="M896" s="11">
        <v>69.900000000000006</v>
      </c>
      <c r="N896" s="12" cm="1">
        <f t="array" ref="N896">SUM(K896*M896)</f>
        <v>69.900000000000006</v>
      </c>
    </row>
    <row r="897" spans="1:14" ht="54.95" customHeight="1">
      <c r="A897" s="6"/>
      <c r="B897" s="7" t="s">
        <v>311</v>
      </c>
      <c r="C897" s="7" t="s">
        <v>311</v>
      </c>
      <c r="D897" s="7" t="s">
        <v>269</v>
      </c>
      <c r="E897" s="7" t="s">
        <v>269</v>
      </c>
      <c r="F897" s="8"/>
      <c r="G897" s="8"/>
      <c r="H897" s="8"/>
      <c r="I897" s="7" t="s">
        <v>269</v>
      </c>
      <c r="J897" s="7" t="s">
        <v>38</v>
      </c>
      <c r="K897" s="9">
        <v>1</v>
      </c>
      <c r="L897" s="10" t="s">
        <v>22</v>
      </c>
      <c r="M897" s="11">
        <v>69.900000000000006</v>
      </c>
      <c r="N897" s="12" cm="1">
        <f t="array" ref="N897">SUM(K897*M897)</f>
        <v>69.900000000000006</v>
      </c>
    </row>
    <row r="898" spans="1:14" ht="54.95" customHeight="1">
      <c r="A898" s="6"/>
      <c r="B898" s="7" t="s">
        <v>311</v>
      </c>
      <c r="C898" s="7" t="s">
        <v>311</v>
      </c>
      <c r="D898" s="7" t="s">
        <v>269</v>
      </c>
      <c r="E898" s="7" t="s">
        <v>269</v>
      </c>
      <c r="F898" s="8"/>
      <c r="G898" s="8"/>
      <c r="H898" s="8"/>
      <c r="I898" s="7" t="s">
        <v>269</v>
      </c>
      <c r="J898" s="7" t="s">
        <v>39</v>
      </c>
      <c r="K898" s="9">
        <v>1</v>
      </c>
      <c r="L898" s="10" t="s">
        <v>22</v>
      </c>
      <c r="M898" s="11">
        <v>69.900000000000006</v>
      </c>
      <c r="N898" s="12" cm="1">
        <f t="array" ref="N898">SUM(K898*M898)</f>
        <v>69.900000000000006</v>
      </c>
    </row>
    <row r="899" spans="1:14" ht="54.95" customHeight="1">
      <c r="A899" s="6"/>
      <c r="B899" s="7" t="s">
        <v>311</v>
      </c>
      <c r="C899" s="7" t="s">
        <v>311</v>
      </c>
      <c r="D899" s="7" t="s">
        <v>269</v>
      </c>
      <c r="E899" s="7" t="s">
        <v>269</v>
      </c>
      <c r="F899" s="8"/>
      <c r="G899" s="8"/>
      <c r="H899" s="8"/>
      <c r="I899" s="7" t="s">
        <v>269</v>
      </c>
      <c r="J899" s="7" t="s">
        <v>40</v>
      </c>
      <c r="K899" s="9">
        <v>1</v>
      </c>
      <c r="L899" s="10" t="s">
        <v>22</v>
      </c>
      <c r="M899" s="11">
        <v>69.900000000000006</v>
      </c>
      <c r="N899" s="12" cm="1">
        <f t="array" ref="N899">SUM(K899*M899)</f>
        <v>69.900000000000006</v>
      </c>
    </row>
    <row r="900" spans="1:14" ht="54.95" customHeight="1">
      <c r="A900" s="6"/>
      <c r="B900" s="7" t="s">
        <v>311</v>
      </c>
      <c r="C900" s="7" t="s">
        <v>311</v>
      </c>
      <c r="D900" s="7" t="s">
        <v>269</v>
      </c>
      <c r="E900" s="7" t="s">
        <v>269</v>
      </c>
      <c r="F900" s="8"/>
      <c r="G900" s="8"/>
      <c r="H900" s="8"/>
      <c r="I900" s="7" t="s">
        <v>269</v>
      </c>
      <c r="J900" s="7" t="s">
        <v>41</v>
      </c>
      <c r="K900" s="9">
        <v>2</v>
      </c>
      <c r="L900" s="10" t="s">
        <v>22</v>
      </c>
      <c r="M900" s="11">
        <v>69.900000000000006</v>
      </c>
      <c r="N900" s="12" cm="1">
        <f t="array" ref="N900">SUM(K900*M900)</f>
        <v>139.80000000000001</v>
      </c>
    </row>
    <row r="901" spans="1:14" ht="54.95" customHeight="1">
      <c r="A901" s="6"/>
      <c r="B901" s="7" t="s">
        <v>311</v>
      </c>
      <c r="C901" s="7" t="s">
        <v>311</v>
      </c>
      <c r="D901" s="7" t="s">
        <v>269</v>
      </c>
      <c r="E901" s="7" t="s">
        <v>269</v>
      </c>
      <c r="F901" s="8"/>
      <c r="G901" s="8"/>
      <c r="H901" s="8"/>
      <c r="I901" s="7" t="s">
        <v>269</v>
      </c>
      <c r="J901" s="7" t="s">
        <v>42</v>
      </c>
      <c r="K901" s="9">
        <v>1</v>
      </c>
      <c r="L901" s="10" t="s">
        <v>22</v>
      </c>
      <c r="M901" s="11">
        <v>69.900000000000006</v>
      </c>
      <c r="N901" s="12" cm="1">
        <f t="array" ref="N901">SUM(K901*M901)</f>
        <v>69.900000000000006</v>
      </c>
    </row>
    <row r="902" spans="1:14" ht="54.95" customHeight="1">
      <c r="A902" s="6"/>
      <c r="B902" s="7" t="s">
        <v>311</v>
      </c>
      <c r="C902" s="7" t="s">
        <v>311</v>
      </c>
      <c r="D902" s="7" t="s">
        <v>269</v>
      </c>
      <c r="E902" s="7" t="s">
        <v>269</v>
      </c>
      <c r="F902" s="8"/>
      <c r="G902" s="8"/>
      <c r="H902" s="8"/>
      <c r="I902" s="7" t="s">
        <v>269</v>
      </c>
      <c r="J902" s="7" t="s">
        <v>43</v>
      </c>
      <c r="K902" s="9">
        <v>1</v>
      </c>
      <c r="L902" s="10" t="s">
        <v>22</v>
      </c>
      <c r="M902" s="11">
        <v>69.900000000000006</v>
      </c>
      <c r="N902" s="12" cm="1">
        <f t="array" ref="N902">SUM(K902*M902)</f>
        <v>69.900000000000006</v>
      </c>
    </row>
    <row r="903" spans="1:14" ht="54.95" customHeight="1">
      <c r="A903" s="6"/>
      <c r="B903" s="7" t="s">
        <v>312</v>
      </c>
      <c r="C903" s="7" t="s">
        <v>312</v>
      </c>
      <c r="D903" s="7" t="s">
        <v>269</v>
      </c>
      <c r="E903" s="7" t="s">
        <v>269</v>
      </c>
      <c r="F903" s="8"/>
      <c r="G903" s="8"/>
      <c r="H903" s="8"/>
      <c r="I903" s="7" t="s">
        <v>269</v>
      </c>
      <c r="J903" s="7" t="s">
        <v>39</v>
      </c>
      <c r="K903" s="9">
        <v>2</v>
      </c>
      <c r="L903" s="10" t="s">
        <v>22</v>
      </c>
      <c r="M903" s="11">
        <v>49.9</v>
      </c>
      <c r="N903" s="12" cm="1">
        <f t="array" ref="N903">SUM(K903*M903)</f>
        <v>99.8</v>
      </c>
    </row>
    <row r="904" spans="1:14" ht="54.95" customHeight="1">
      <c r="A904" s="6"/>
      <c r="B904" s="7" t="s">
        <v>313</v>
      </c>
      <c r="C904" s="7" t="s">
        <v>313</v>
      </c>
      <c r="D904" s="7" t="s">
        <v>269</v>
      </c>
      <c r="E904" s="7" t="s">
        <v>269</v>
      </c>
      <c r="F904" s="8"/>
      <c r="G904" s="8"/>
      <c r="H904" s="8"/>
      <c r="I904" s="7" t="s">
        <v>269</v>
      </c>
      <c r="J904" s="7" t="s">
        <v>39</v>
      </c>
      <c r="K904" s="9">
        <v>2</v>
      </c>
      <c r="L904" s="10" t="s">
        <v>22</v>
      </c>
      <c r="M904" s="11">
        <v>49.9</v>
      </c>
      <c r="N904" s="12" cm="1">
        <f t="array" ref="N904">SUM(K904*M904)</f>
        <v>99.8</v>
      </c>
    </row>
    <row r="905" spans="1:14" ht="54.95" customHeight="1">
      <c r="A905" s="6"/>
      <c r="B905" s="7" t="s">
        <v>313</v>
      </c>
      <c r="C905" s="7" t="s">
        <v>313</v>
      </c>
      <c r="D905" s="7" t="s">
        <v>269</v>
      </c>
      <c r="E905" s="7" t="s">
        <v>269</v>
      </c>
      <c r="F905" s="8"/>
      <c r="G905" s="8"/>
      <c r="H905" s="8"/>
      <c r="I905" s="7" t="s">
        <v>269</v>
      </c>
      <c r="J905" s="7" t="s">
        <v>40</v>
      </c>
      <c r="K905" s="9">
        <v>1</v>
      </c>
      <c r="L905" s="10" t="s">
        <v>22</v>
      </c>
      <c r="M905" s="11">
        <v>49.9</v>
      </c>
      <c r="N905" s="12" cm="1">
        <f t="array" ref="N905">SUM(K905*M905)</f>
        <v>49.9</v>
      </c>
    </row>
    <row r="906" spans="1:14" ht="54.95" customHeight="1">
      <c r="A906" s="6"/>
      <c r="B906" s="7" t="s">
        <v>313</v>
      </c>
      <c r="C906" s="7" t="s">
        <v>313</v>
      </c>
      <c r="D906" s="7" t="s">
        <v>269</v>
      </c>
      <c r="E906" s="7" t="s">
        <v>269</v>
      </c>
      <c r="F906" s="8"/>
      <c r="G906" s="8"/>
      <c r="H906" s="8"/>
      <c r="I906" s="7" t="s">
        <v>269</v>
      </c>
      <c r="J906" s="7" t="s">
        <v>41</v>
      </c>
      <c r="K906" s="9">
        <v>1</v>
      </c>
      <c r="L906" s="10" t="s">
        <v>22</v>
      </c>
      <c r="M906" s="11">
        <v>49.9</v>
      </c>
      <c r="N906" s="12" cm="1">
        <f t="array" ref="N906">SUM(K906*M906)</f>
        <v>49.9</v>
      </c>
    </row>
    <row r="907" spans="1:14" ht="54.95" customHeight="1">
      <c r="A907" s="6"/>
      <c r="B907" s="7" t="s">
        <v>314</v>
      </c>
      <c r="C907" s="7" t="s">
        <v>314</v>
      </c>
      <c r="D907" s="7" t="s">
        <v>269</v>
      </c>
      <c r="E907" s="7" t="s">
        <v>269</v>
      </c>
      <c r="F907" s="8"/>
      <c r="G907" s="8"/>
      <c r="H907" s="8"/>
      <c r="I907" s="7" t="s">
        <v>269</v>
      </c>
      <c r="J907" s="7" t="s">
        <v>53</v>
      </c>
      <c r="K907" s="9">
        <v>1</v>
      </c>
      <c r="L907" s="10" t="s">
        <v>22</v>
      </c>
      <c r="M907" s="11">
        <v>69.900000000000006</v>
      </c>
      <c r="N907" s="12" cm="1">
        <f t="array" ref="N907">SUM(K907*M907)</f>
        <v>69.900000000000006</v>
      </c>
    </row>
    <row r="908" spans="1:14" ht="54.95" customHeight="1">
      <c r="A908" s="6"/>
      <c r="B908" s="7" t="s">
        <v>314</v>
      </c>
      <c r="C908" s="7" t="s">
        <v>314</v>
      </c>
      <c r="D908" s="7" t="s">
        <v>269</v>
      </c>
      <c r="E908" s="7" t="s">
        <v>269</v>
      </c>
      <c r="F908" s="8"/>
      <c r="G908" s="8"/>
      <c r="H908" s="8"/>
      <c r="I908" s="7" t="s">
        <v>269</v>
      </c>
      <c r="J908" s="7" t="s">
        <v>54</v>
      </c>
      <c r="K908" s="9">
        <v>1</v>
      </c>
      <c r="L908" s="10" t="s">
        <v>22</v>
      </c>
      <c r="M908" s="11">
        <v>69.900000000000006</v>
      </c>
      <c r="N908" s="12" cm="1">
        <f t="array" ref="N908">SUM(K908*M908)</f>
        <v>69.900000000000006</v>
      </c>
    </row>
    <row r="909" spans="1:14" ht="54.95" customHeight="1">
      <c r="A909" s="6"/>
      <c r="B909" s="7" t="s">
        <v>314</v>
      </c>
      <c r="C909" s="7" t="s">
        <v>314</v>
      </c>
      <c r="D909" s="7" t="s">
        <v>269</v>
      </c>
      <c r="E909" s="7" t="s">
        <v>269</v>
      </c>
      <c r="F909" s="8"/>
      <c r="G909" s="8"/>
      <c r="H909" s="8"/>
      <c r="I909" s="7" t="s">
        <v>269</v>
      </c>
      <c r="J909" s="7" t="s">
        <v>55</v>
      </c>
      <c r="K909" s="9">
        <v>1</v>
      </c>
      <c r="L909" s="10" t="s">
        <v>22</v>
      </c>
      <c r="M909" s="11">
        <v>69.900000000000006</v>
      </c>
      <c r="N909" s="12" cm="1">
        <f t="array" ref="N909">SUM(K909*M909)</f>
        <v>69.900000000000006</v>
      </c>
    </row>
    <row r="910" spans="1:14" ht="54.95" customHeight="1">
      <c r="A910" s="6"/>
      <c r="B910" s="7" t="s">
        <v>314</v>
      </c>
      <c r="C910" s="7" t="s">
        <v>314</v>
      </c>
      <c r="D910" s="7" t="s">
        <v>269</v>
      </c>
      <c r="E910" s="7" t="s">
        <v>269</v>
      </c>
      <c r="F910" s="8"/>
      <c r="G910" s="8"/>
      <c r="H910" s="8"/>
      <c r="I910" s="7" t="s">
        <v>269</v>
      </c>
      <c r="J910" s="7" t="s">
        <v>56</v>
      </c>
      <c r="K910" s="9">
        <v>1</v>
      </c>
      <c r="L910" s="10" t="s">
        <v>22</v>
      </c>
      <c r="M910" s="11">
        <v>69.900000000000006</v>
      </c>
      <c r="N910" s="12" cm="1">
        <f t="array" ref="N910">SUM(K910*M910)</f>
        <v>69.900000000000006</v>
      </c>
    </row>
    <row r="911" spans="1:14" ht="54.95" customHeight="1">
      <c r="A911" s="6"/>
      <c r="B911" s="7" t="s">
        <v>315</v>
      </c>
      <c r="C911" s="7" t="s">
        <v>315</v>
      </c>
      <c r="D911" s="7" t="s">
        <v>269</v>
      </c>
      <c r="E911" s="7" t="s">
        <v>269</v>
      </c>
      <c r="F911" s="8"/>
      <c r="G911" s="8"/>
      <c r="H911" s="8"/>
      <c r="I911" s="7" t="s">
        <v>269</v>
      </c>
      <c r="J911" s="7" t="s">
        <v>53</v>
      </c>
      <c r="K911" s="9">
        <v>1</v>
      </c>
      <c r="L911" s="10" t="s">
        <v>22</v>
      </c>
      <c r="M911" s="11">
        <v>49.9</v>
      </c>
      <c r="N911" s="12" cm="1">
        <f t="array" ref="N911">SUM(K911*M911)</f>
        <v>49.9</v>
      </c>
    </row>
    <row r="912" spans="1:14" ht="54.95" customHeight="1">
      <c r="A912" s="6"/>
      <c r="B912" s="7" t="s">
        <v>315</v>
      </c>
      <c r="C912" s="7" t="s">
        <v>315</v>
      </c>
      <c r="D912" s="7" t="s">
        <v>269</v>
      </c>
      <c r="E912" s="7" t="s">
        <v>269</v>
      </c>
      <c r="F912" s="8"/>
      <c r="G912" s="8"/>
      <c r="H912" s="8"/>
      <c r="I912" s="7" t="s">
        <v>269</v>
      </c>
      <c r="J912" s="7" t="s">
        <v>54</v>
      </c>
      <c r="K912" s="9">
        <v>1</v>
      </c>
      <c r="L912" s="10" t="s">
        <v>22</v>
      </c>
      <c r="M912" s="11">
        <v>49.9</v>
      </c>
      <c r="N912" s="12" cm="1">
        <f t="array" ref="N912">SUM(K912*M912)</f>
        <v>49.9</v>
      </c>
    </row>
    <row r="913" spans="1:14" ht="54.95" customHeight="1">
      <c r="A913" s="6"/>
      <c r="B913" s="7" t="s">
        <v>316</v>
      </c>
      <c r="C913" s="7" t="s">
        <v>316</v>
      </c>
      <c r="D913" s="7" t="s">
        <v>269</v>
      </c>
      <c r="E913" s="7" t="s">
        <v>269</v>
      </c>
      <c r="F913" s="8"/>
      <c r="G913" s="8"/>
      <c r="H913" s="8"/>
      <c r="I913" s="7" t="s">
        <v>269</v>
      </c>
      <c r="J913" s="7" t="s">
        <v>53</v>
      </c>
      <c r="K913" s="9">
        <v>1</v>
      </c>
      <c r="L913" s="10" t="s">
        <v>22</v>
      </c>
      <c r="M913" s="11">
        <v>49.9</v>
      </c>
      <c r="N913" s="12" cm="1">
        <f t="array" ref="N913">SUM(K913*M913)</f>
        <v>49.9</v>
      </c>
    </row>
    <row r="914" spans="1:14" ht="54.95" customHeight="1">
      <c r="A914" s="6"/>
      <c r="B914" s="7" t="s">
        <v>316</v>
      </c>
      <c r="C914" s="7" t="s">
        <v>316</v>
      </c>
      <c r="D914" s="7" t="s">
        <v>269</v>
      </c>
      <c r="E914" s="7" t="s">
        <v>269</v>
      </c>
      <c r="F914" s="8"/>
      <c r="G914" s="8"/>
      <c r="H914" s="8"/>
      <c r="I914" s="7" t="s">
        <v>269</v>
      </c>
      <c r="J914" s="7" t="s">
        <v>56</v>
      </c>
      <c r="K914" s="9">
        <v>1</v>
      </c>
      <c r="L914" s="10" t="s">
        <v>22</v>
      </c>
      <c r="M914" s="11">
        <v>49.9</v>
      </c>
      <c r="N914" s="12" cm="1">
        <f t="array" ref="N914">SUM(K914*M914)</f>
        <v>49.9</v>
      </c>
    </row>
    <row r="915" spans="1:14" ht="54.95" customHeight="1">
      <c r="A915" s="6"/>
      <c r="B915" s="7" t="s">
        <v>316</v>
      </c>
      <c r="C915" s="7" t="s">
        <v>316</v>
      </c>
      <c r="D915" s="7" t="s">
        <v>269</v>
      </c>
      <c r="E915" s="7" t="s">
        <v>269</v>
      </c>
      <c r="F915" s="8"/>
      <c r="G915" s="8"/>
      <c r="H915" s="8"/>
      <c r="I915" s="7" t="s">
        <v>269</v>
      </c>
      <c r="J915" s="7" t="s">
        <v>38</v>
      </c>
      <c r="K915" s="9">
        <v>1</v>
      </c>
      <c r="L915" s="10" t="s">
        <v>22</v>
      </c>
      <c r="M915" s="11">
        <v>49.9</v>
      </c>
      <c r="N915" s="12" cm="1">
        <f t="array" ref="N915">SUM(K915*M915)</f>
        <v>49.9</v>
      </c>
    </row>
    <row r="916" spans="1:14" ht="54.95" customHeight="1">
      <c r="A916" s="6"/>
      <c r="B916" s="7" t="s">
        <v>316</v>
      </c>
      <c r="C916" s="7" t="s">
        <v>316</v>
      </c>
      <c r="D916" s="7" t="s">
        <v>269</v>
      </c>
      <c r="E916" s="7" t="s">
        <v>269</v>
      </c>
      <c r="F916" s="8"/>
      <c r="G916" s="8"/>
      <c r="H916" s="8"/>
      <c r="I916" s="7" t="s">
        <v>269</v>
      </c>
      <c r="J916" s="7" t="s">
        <v>39</v>
      </c>
      <c r="K916" s="9">
        <v>1</v>
      </c>
      <c r="L916" s="10" t="s">
        <v>22</v>
      </c>
      <c r="M916" s="11">
        <v>49.9</v>
      </c>
      <c r="N916" s="12" cm="1">
        <f t="array" ref="N916">SUM(K916*M916)</f>
        <v>49.9</v>
      </c>
    </row>
    <row r="917" spans="1:14" ht="54.95" customHeight="1">
      <c r="A917" s="6"/>
      <c r="B917" s="7" t="s">
        <v>317</v>
      </c>
      <c r="C917" s="7" t="s">
        <v>317</v>
      </c>
      <c r="D917" s="7" t="s">
        <v>269</v>
      </c>
      <c r="E917" s="7" t="s">
        <v>269</v>
      </c>
      <c r="F917" s="8"/>
      <c r="G917" s="8"/>
      <c r="H917" s="8"/>
      <c r="I917" s="7" t="s">
        <v>269</v>
      </c>
      <c r="J917" s="7" t="s">
        <v>38</v>
      </c>
      <c r="K917" s="9">
        <v>1</v>
      </c>
      <c r="L917" s="10" t="s">
        <v>22</v>
      </c>
      <c r="M917" s="11">
        <v>59.9</v>
      </c>
      <c r="N917" s="12" cm="1">
        <f t="array" ref="N917">SUM(K917*M917)</f>
        <v>59.9</v>
      </c>
    </row>
    <row r="918" spans="1:14" ht="54.95" customHeight="1">
      <c r="A918" s="6"/>
      <c r="B918" s="7" t="s">
        <v>317</v>
      </c>
      <c r="C918" s="7" t="s">
        <v>317</v>
      </c>
      <c r="D918" s="7" t="s">
        <v>269</v>
      </c>
      <c r="E918" s="7" t="s">
        <v>269</v>
      </c>
      <c r="F918" s="8"/>
      <c r="G918" s="8"/>
      <c r="H918" s="8"/>
      <c r="I918" s="7" t="s">
        <v>269</v>
      </c>
      <c r="J918" s="7" t="s">
        <v>39</v>
      </c>
      <c r="K918" s="9">
        <v>1</v>
      </c>
      <c r="L918" s="10" t="s">
        <v>22</v>
      </c>
      <c r="M918" s="11">
        <v>59.9</v>
      </c>
      <c r="N918" s="12" cm="1">
        <f t="array" ref="N918">SUM(K918*M918)</f>
        <v>59.9</v>
      </c>
    </row>
    <row r="919" spans="1:14" ht="54.95" customHeight="1">
      <c r="A919" s="6"/>
      <c r="B919" s="7" t="s">
        <v>317</v>
      </c>
      <c r="C919" s="7" t="s">
        <v>317</v>
      </c>
      <c r="D919" s="7" t="s">
        <v>269</v>
      </c>
      <c r="E919" s="7" t="s">
        <v>269</v>
      </c>
      <c r="F919" s="8"/>
      <c r="G919" s="8"/>
      <c r="H919" s="8"/>
      <c r="I919" s="7" t="s">
        <v>269</v>
      </c>
      <c r="J919" s="7" t="s">
        <v>41</v>
      </c>
      <c r="K919" s="9">
        <v>1</v>
      </c>
      <c r="L919" s="10" t="s">
        <v>22</v>
      </c>
      <c r="M919" s="11">
        <v>59.9</v>
      </c>
      <c r="N919" s="12" cm="1">
        <f t="array" ref="N919">SUM(K919*M919)</f>
        <v>59.9</v>
      </c>
    </row>
    <row r="920" spans="1:14" ht="54.95" customHeight="1">
      <c r="A920" s="6"/>
      <c r="B920" s="7" t="s">
        <v>318</v>
      </c>
      <c r="C920" s="7" t="s">
        <v>318</v>
      </c>
      <c r="D920" s="7" t="s">
        <v>269</v>
      </c>
      <c r="E920" s="7" t="s">
        <v>269</v>
      </c>
      <c r="F920" s="8"/>
      <c r="G920" s="8"/>
      <c r="H920" s="8"/>
      <c r="I920" s="7" t="s">
        <v>269</v>
      </c>
      <c r="J920" s="7" t="s">
        <v>40</v>
      </c>
      <c r="K920" s="9">
        <v>2</v>
      </c>
      <c r="L920" s="10" t="s">
        <v>22</v>
      </c>
      <c r="M920" s="11">
        <v>59.9</v>
      </c>
      <c r="N920" s="12" cm="1">
        <f t="array" ref="N920">SUM(K920*M920)</f>
        <v>119.8</v>
      </c>
    </row>
    <row r="921" spans="1:14" ht="54.95" customHeight="1">
      <c r="A921" s="6"/>
      <c r="B921" s="7" t="s">
        <v>318</v>
      </c>
      <c r="C921" s="7" t="s">
        <v>318</v>
      </c>
      <c r="D921" s="7" t="s">
        <v>269</v>
      </c>
      <c r="E921" s="7" t="s">
        <v>269</v>
      </c>
      <c r="F921" s="8"/>
      <c r="G921" s="8"/>
      <c r="H921" s="8"/>
      <c r="I921" s="7" t="s">
        <v>269</v>
      </c>
      <c r="J921" s="7" t="s">
        <v>41</v>
      </c>
      <c r="K921" s="9">
        <v>1</v>
      </c>
      <c r="L921" s="10" t="s">
        <v>22</v>
      </c>
      <c r="M921" s="11">
        <v>59.9</v>
      </c>
      <c r="N921" s="12" cm="1">
        <f t="array" ref="N921">SUM(K921*M921)</f>
        <v>59.9</v>
      </c>
    </row>
    <row r="922" spans="1:14" ht="54.95" customHeight="1">
      <c r="A922" s="6"/>
      <c r="B922" s="7" t="s">
        <v>318</v>
      </c>
      <c r="C922" s="7" t="s">
        <v>318</v>
      </c>
      <c r="D922" s="7" t="s">
        <v>269</v>
      </c>
      <c r="E922" s="7" t="s">
        <v>269</v>
      </c>
      <c r="F922" s="8"/>
      <c r="G922" s="8"/>
      <c r="H922" s="8"/>
      <c r="I922" s="7" t="s">
        <v>269</v>
      </c>
      <c r="J922" s="7" t="s">
        <v>43</v>
      </c>
      <c r="K922" s="9">
        <v>1</v>
      </c>
      <c r="L922" s="10" t="s">
        <v>22</v>
      </c>
      <c r="M922" s="11">
        <v>59.9</v>
      </c>
      <c r="N922" s="12" cm="1">
        <f t="array" ref="N922">SUM(K922*M922)</f>
        <v>59.9</v>
      </c>
    </row>
    <row r="923" spans="1:14" ht="54.95" customHeight="1">
      <c r="A923" s="6"/>
      <c r="B923" s="7" t="s">
        <v>318</v>
      </c>
      <c r="C923" s="7" t="s">
        <v>318</v>
      </c>
      <c r="D923" s="7" t="s">
        <v>269</v>
      </c>
      <c r="E923" s="7" t="s">
        <v>269</v>
      </c>
      <c r="F923" s="7" t="s">
        <v>319</v>
      </c>
      <c r="G923" s="7" t="s">
        <v>320</v>
      </c>
      <c r="H923" s="8"/>
      <c r="I923" s="7" t="s">
        <v>269</v>
      </c>
      <c r="J923" s="8"/>
      <c r="K923" s="9">
        <v>3</v>
      </c>
      <c r="L923" s="10" t="s">
        <v>22</v>
      </c>
      <c r="M923" s="11">
        <v>59.9</v>
      </c>
      <c r="N923" s="12" cm="1">
        <f t="array" ref="N923">SUM(K923*M923)</f>
        <v>179.7</v>
      </c>
    </row>
    <row r="924" spans="1:14" ht="54.95" customHeight="1">
      <c r="A924" s="6"/>
      <c r="B924" s="7" t="s">
        <v>318</v>
      </c>
      <c r="C924" s="7" t="s">
        <v>318</v>
      </c>
      <c r="D924" s="7" t="s">
        <v>269</v>
      </c>
      <c r="E924" s="7" t="s">
        <v>269</v>
      </c>
      <c r="F924" s="7" t="s">
        <v>319</v>
      </c>
      <c r="G924" s="7" t="s">
        <v>320</v>
      </c>
      <c r="H924" s="8"/>
      <c r="I924" s="7" t="s">
        <v>269</v>
      </c>
      <c r="J924" s="8"/>
      <c r="K924" s="9">
        <v>6</v>
      </c>
      <c r="L924" s="10" t="s">
        <v>22</v>
      </c>
      <c r="M924" s="11">
        <v>59.9</v>
      </c>
      <c r="N924" s="12" cm="1">
        <f t="array" ref="N924">SUM(K924*M924)</f>
        <v>359.4</v>
      </c>
    </row>
    <row r="925" spans="1:14" ht="54.95" customHeight="1">
      <c r="A925" s="6"/>
      <c r="B925" s="7" t="s">
        <v>318</v>
      </c>
      <c r="C925" s="7" t="s">
        <v>318</v>
      </c>
      <c r="D925" s="7" t="s">
        <v>269</v>
      </c>
      <c r="E925" s="7" t="s">
        <v>269</v>
      </c>
      <c r="F925" s="7" t="s">
        <v>319</v>
      </c>
      <c r="G925" s="7" t="s">
        <v>320</v>
      </c>
      <c r="H925" s="8"/>
      <c r="I925" s="7" t="s">
        <v>269</v>
      </c>
      <c r="J925" s="8"/>
      <c r="K925" s="9">
        <v>9</v>
      </c>
      <c r="L925" s="10" t="s">
        <v>22</v>
      </c>
      <c r="M925" s="11">
        <v>59.9</v>
      </c>
      <c r="N925" s="12" cm="1">
        <f t="array" ref="N925">SUM(K925*M925)</f>
        <v>539.1</v>
      </c>
    </row>
    <row r="926" spans="1:14" ht="54.95" customHeight="1">
      <c r="A926" s="6"/>
      <c r="B926" s="7" t="s">
        <v>318</v>
      </c>
      <c r="C926" s="7" t="s">
        <v>318</v>
      </c>
      <c r="D926" s="7" t="s">
        <v>269</v>
      </c>
      <c r="E926" s="7" t="s">
        <v>269</v>
      </c>
      <c r="F926" s="7" t="s">
        <v>319</v>
      </c>
      <c r="G926" s="7" t="s">
        <v>320</v>
      </c>
      <c r="H926" s="8"/>
      <c r="I926" s="7" t="s">
        <v>269</v>
      </c>
      <c r="J926" s="8"/>
      <c r="K926" s="9">
        <v>9</v>
      </c>
      <c r="L926" s="10" t="s">
        <v>22</v>
      </c>
      <c r="M926" s="11">
        <v>59.9</v>
      </c>
      <c r="N926" s="12" cm="1">
        <f t="array" ref="N926">SUM(K926*M926)</f>
        <v>539.1</v>
      </c>
    </row>
    <row r="927" spans="1:14" ht="54.95" customHeight="1">
      <c r="A927" s="6"/>
      <c r="B927" s="7" t="s">
        <v>318</v>
      </c>
      <c r="C927" s="7" t="s">
        <v>318</v>
      </c>
      <c r="D927" s="7" t="s">
        <v>269</v>
      </c>
      <c r="E927" s="7" t="s">
        <v>269</v>
      </c>
      <c r="F927" s="7" t="s">
        <v>319</v>
      </c>
      <c r="G927" s="7" t="s">
        <v>320</v>
      </c>
      <c r="H927" s="8"/>
      <c r="I927" s="7" t="s">
        <v>269</v>
      </c>
      <c r="J927" s="8"/>
      <c r="K927" s="9">
        <v>6</v>
      </c>
      <c r="L927" s="10" t="s">
        <v>22</v>
      </c>
      <c r="M927" s="11">
        <v>59.9</v>
      </c>
      <c r="N927" s="12" cm="1">
        <f t="array" ref="N927">SUM(K927*M927)</f>
        <v>359.4</v>
      </c>
    </row>
    <row r="928" spans="1:14" ht="54.95" customHeight="1">
      <c r="A928" s="6"/>
      <c r="B928" s="7" t="s">
        <v>318</v>
      </c>
      <c r="C928" s="7" t="s">
        <v>318</v>
      </c>
      <c r="D928" s="7" t="s">
        <v>269</v>
      </c>
      <c r="E928" s="7" t="s">
        <v>269</v>
      </c>
      <c r="F928" s="7" t="s">
        <v>319</v>
      </c>
      <c r="G928" s="7" t="s">
        <v>320</v>
      </c>
      <c r="H928" s="8"/>
      <c r="I928" s="7" t="s">
        <v>269</v>
      </c>
      <c r="J928" s="8"/>
      <c r="K928" s="9">
        <v>3</v>
      </c>
      <c r="L928" s="10" t="s">
        <v>22</v>
      </c>
      <c r="M928" s="11">
        <v>59.9</v>
      </c>
      <c r="N928" s="12" cm="1">
        <f t="array" ref="N928">SUM(K928*M928)</f>
        <v>179.7</v>
      </c>
    </row>
    <row r="929" spans="1:14" ht="54.95" customHeight="1">
      <c r="A929" s="6"/>
      <c r="B929" s="7" t="s">
        <v>318</v>
      </c>
      <c r="C929" s="7" t="s">
        <v>318</v>
      </c>
      <c r="D929" s="7" t="s">
        <v>269</v>
      </c>
      <c r="E929" s="7" t="s">
        <v>269</v>
      </c>
      <c r="F929" s="7" t="s">
        <v>321</v>
      </c>
      <c r="G929" s="7" t="s">
        <v>322</v>
      </c>
      <c r="H929" s="8"/>
      <c r="I929" s="7" t="s">
        <v>269</v>
      </c>
      <c r="J929" s="8"/>
      <c r="K929" s="9">
        <v>3</v>
      </c>
      <c r="L929" s="10" t="s">
        <v>22</v>
      </c>
      <c r="M929" s="11">
        <v>59.9</v>
      </c>
      <c r="N929" s="12" cm="1">
        <f t="array" ref="N929">SUM(K929*M929)</f>
        <v>179.7</v>
      </c>
    </row>
    <row r="930" spans="1:14" ht="54.95" customHeight="1">
      <c r="A930" s="6"/>
      <c r="B930" s="7" t="s">
        <v>318</v>
      </c>
      <c r="C930" s="7" t="s">
        <v>318</v>
      </c>
      <c r="D930" s="7" t="s">
        <v>269</v>
      </c>
      <c r="E930" s="7" t="s">
        <v>269</v>
      </c>
      <c r="F930" s="7" t="s">
        <v>321</v>
      </c>
      <c r="G930" s="7" t="s">
        <v>322</v>
      </c>
      <c r="H930" s="8"/>
      <c r="I930" s="7" t="s">
        <v>269</v>
      </c>
      <c r="J930" s="8"/>
      <c r="K930" s="9">
        <v>6</v>
      </c>
      <c r="L930" s="10" t="s">
        <v>22</v>
      </c>
      <c r="M930" s="11">
        <v>59.9</v>
      </c>
      <c r="N930" s="12" cm="1">
        <f t="array" ref="N930">SUM(K930*M930)</f>
        <v>359.4</v>
      </c>
    </row>
    <row r="931" spans="1:14" ht="54.95" customHeight="1">
      <c r="A931" s="6"/>
      <c r="B931" s="7" t="s">
        <v>318</v>
      </c>
      <c r="C931" s="7" t="s">
        <v>318</v>
      </c>
      <c r="D931" s="7" t="s">
        <v>269</v>
      </c>
      <c r="E931" s="7" t="s">
        <v>269</v>
      </c>
      <c r="F931" s="7" t="s">
        <v>321</v>
      </c>
      <c r="G931" s="7" t="s">
        <v>322</v>
      </c>
      <c r="H931" s="8"/>
      <c r="I931" s="7" t="s">
        <v>269</v>
      </c>
      <c r="J931" s="8"/>
      <c r="K931" s="9">
        <v>9</v>
      </c>
      <c r="L931" s="10" t="s">
        <v>22</v>
      </c>
      <c r="M931" s="11">
        <v>59.9</v>
      </c>
      <c r="N931" s="12" cm="1">
        <f t="array" ref="N931">SUM(K931*M931)</f>
        <v>539.1</v>
      </c>
    </row>
    <row r="932" spans="1:14" ht="54.95" customHeight="1">
      <c r="A932" s="6"/>
      <c r="B932" s="7" t="s">
        <v>318</v>
      </c>
      <c r="C932" s="7" t="s">
        <v>318</v>
      </c>
      <c r="D932" s="7" t="s">
        <v>269</v>
      </c>
      <c r="E932" s="7" t="s">
        <v>269</v>
      </c>
      <c r="F932" s="7" t="s">
        <v>321</v>
      </c>
      <c r="G932" s="7" t="s">
        <v>322</v>
      </c>
      <c r="H932" s="8"/>
      <c r="I932" s="7" t="s">
        <v>269</v>
      </c>
      <c r="J932" s="8"/>
      <c r="K932" s="9">
        <v>9</v>
      </c>
      <c r="L932" s="10" t="s">
        <v>22</v>
      </c>
      <c r="M932" s="11">
        <v>59.9</v>
      </c>
      <c r="N932" s="12" cm="1">
        <f t="array" ref="N932">SUM(K932*M932)</f>
        <v>539.1</v>
      </c>
    </row>
    <row r="933" spans="1:14" ht="54.95" customHeight="1">
      <c r="A933" s="6"/>
      <c r="B933" s="7" t="s">
        <v>318</v>
      </c>
      <c r="C933" s="7" t="s">
        <v>318</v>
      </c>
      <c r="D933" s="7" t="s">
        <v>269</v>
      </c>
      <c r="E933" s="7" t="s">
        <v>269</v>
      </c>
      <c r="F933" s="7" t="s">
        <v>321</v>
      </c>
      <c r="G933" s="7" t="s">
        <v>322</v>
      </c>
      <c r="H933" s="8"/>
      <c r="I933" s="7" t="s">
        <v>269</v>
      </c>
      <c r="J933" s="8"/>
      <c r="K933" s="9">
        <v>3</v>
      </c>
      <c r="L933" s="10" t="s">
        <v>22</v>
      </c>
      <c r="M933" s="11">
        <v>59.9</v>
      </c>
      <c r="N933" s="12" cm="1">
        <f t="array" ref="N933">SUM(K933*M933)</f>
        <v>179.7</v>
      </c>
    </row>
    <row r="934" spans="1:14" ht="54.95" customHeight="1">
      <c r="A934" s="6"/>
      <c r="B934" s="7" t="s">
        <v>318</v>
      </c>
      <c r="C934" s="7" t="s">
        <v>318</v>
      </c>
      <c r="D934" s="7" t="s">
        <v>269</v>
      </c>
      <c r="E934" s="7" t="s">
        <v>269</v>
      </c>
      <c r="F934" s="7" t="s">
        <v>321</v>
      </c>
      <c r="G934" s="7" t="s">
        <v>322</v>
      </c>
      <c r="H934" s="8"/>
      <c r="I934" s="7" t="s">
        <v>269</v>
      </c>
      <c r="J934" s="8"/>
      <c r="K934" s="9">
        <v>3</v>
      </c>
      <c r="L934" s="10" t="s">
        <v>22</v>
      </c>
      <c r="M934" s="11">
        <v>59.9</v>
      </c>
      <c r="N934" s="12" cm="1">
        <f t="array" ref="N934">SUM(K934*M934)</f>
        <v>179.7</v>
      </c>
    </row>
    <row r="935" spans="1:14" ht="54.95" customHeight="1">
      <c r="A935" s="6"/>
      <c r="B935" s="7" t="s">
        <v>318</v>
      </c>
      <c r="C935" s="7" t="s">
        <v>318</v>
      </c>
      <c r="D935" s="7" t="s">
        <v>269</v>
      </c>
      <c r="E935" s="7" t="s">
        <v>269</v>
      </c>
      <c r="F935" s="7" t="s">
        <v>321</v>
      </c>
      <c r="G935" s="7" t="s">
        <v>322</v>
      </c>
      <c r="H935" s="8"/>
      <c r="I935" s="7" t="s">
        <v>269</v>
      </c>
      <c r="J935" s="8"/>
      <c r="K935" s="9">
        <v>3</v>
      </c>
      <c r="L935" s="10" t="s">
        <v>22</v>
      </c>
      <c r="M935" s="11">
        <v>59.9</v>
      </c>
      <c r="N935" s="12" cm="1">
        <f t="array" ref="N935">SUM(K935*M935)</f>
        <v>179.7</v>
      </c>
    </row>
    <row r="936" spans="1:14" ht="54.95" customHeight="1">
      <c r="A936" s="6"/>
      <c r="B936" s="7" t="s">
        <v>323</v>
      </c>
      <c r="C936" s="7" t="s">
        <v>323</v>
      </c>
      <c r="D936" s="7" t="s">
        <v>269</v>
      </c>
      <c r="E936" s="7" t="s">
        <v>269</v>
      </c>
      <c r="F936" s="8"/>
      <c r="G936" s="8"/>
      <c r="H936" s="8"/>
      <c r="I936" s="7" t="s">
        <v>269</v>
      </c>
      <c r="J936" s="7" t="s">
        <v>38</v>
      </c>
      <c r="K936" s="9">
        <v>1</v>
      </c>
      <c r="L936" s="10" t="s">
        <v>22</v>
      </c>
      <c r="M936" s="11">
        <v>69.900000000000006</v>
      </c>
      <c r="N936" s="12" cm="1">
        <f t="array" ref="N936">SUM(K936*M936)</f>
        <v>69.900000000000006</v>
      </c>
    </row>
    <row r="937" spans="1:14" ht="54.95" customHeight="1">
      <c r="A937" s="6"/>
      <c r="B937" s="7" t="s">
        <v>323</v>
      </c>
      <c r="C937" s="7" t="s">
        <v>323</v>
      </c>
      <c r="D937" s="7" t="s">
        <v>269</v>
      </c>
      <c r="E937" s="7" t="s">
        <v>269</v>
      </c>
      <c r="F937" s="8"/>
      <c r="G937" s="8"/>
      <c r="H937" s="8"/>
      <c r="I937" s="7" t="s">
        <v>269</v>
      </c>
      <c r="J937" s="7" t="s">
        <v>39</v>
      </c>
      <c r="K937" s="9">
        <v>1</v>
      </c>
      <c r="L937" s="10" t="s">
        <v>22</v>
      </c>
      <c r="M937" s="11">
        <v>69.900000000000006</v>
      </c>
      <c r="N937" s="12" cm="1">
        <f t="array" ref="N937">SUM(K937*M937)</f>
        <v>69.900000000000006</v>
      </c>
    </row>
    <row r="938" spans="1:14" ht="54.95" customHeight="1">
      <c r="A938" s="6"/>
      <c r="B938" s="7" t="s">
        <v>323</v>
      </c>
      <c r="C938" s="7" t="s">
        <v>323</v>
      </c>
      <c r="D938" s="7" t="s">
        <v>269</v>
      </c>
      <c r="E938" s="7" t="s">
        <v>269</v>
      </c>
      <c r="F938" s="8"/>
      <c r="G938" s="8"/>
      <c r="H938" s="8"/>
      <c r="I938" s="7" t="s">
        <v>269</v>
      </c>
      <c r="J938" s="7" t="s">
        <v>40</v>
      </c>
      <c r="K938" s="9">
        <v>1</v>
      </c>
      <c r="L938" s="10" t="s">
        <v>22</v>
      </c>
      <c r="M938" s="11">
        <v>69.900000000000006</v>
      </c>
      <c r="N938" s="12" cm="1">
        <f t="array" ref="N938">SUM(K938*M938)</f>
        <v>69.900000000000006</v>
      </c>
    </row>
    <row r="939" spans="1:14" ht="54.95" customHeight="1">
      <c r="A939" s="6"/>
      <c r="B939" s="7" t="s">
        <v>323</v>
      </c>
      <c r="C939" s="7" t="s">
        <v>323</v>
      </c>
      <c r="D939" s="7" t="s">
        <v>269</v>
      </c>
      <c r="E939" s="7" t="s">
        <v>269</v>
      </c>
      <c r="F939" s="8"/>
      <c r="G939" s="8"/>
      <c r="H939" s="8"/>
      <c r="I939" s="7" t="s">
        <v>269</v>
      </c>
      <c r="J939" s="7" t="s">
        <v>41</v>
      </c>
      <c r="K939" s="9">
        <v>2</v>
      </c>
      <c r="L939" s="10" t="s">
        <v>22</v>
      </c>
      <c r="M939" s="11">
        <v>69.900000000000006</v>
      </c>
      <c r="N939" s="12" cm="1">
        <f t="array" ref="N939">SUM(K939*M939)</f>
        <v>139.80000000000001</v>
      </c>
    </row>
    <row r="940" spans="1:14" ht="54.95" customHeight="1">
      <c r="A940" s="6"/>
      <c r="B940" s="7" t="s">
        <v>323</v>
      </c>
      <c r="C940" s="7" t="s">
        <v>323</v>
      </c>
      <c r="D940" s="7" t="s">
        <v>269</v>
      </c>
      <c r="E940" s="7" t="s">
        <v>269</v>
      </c>
      <c r="F940" s="8"/>
      <c r="G940" s="8"/>
      <c r="H940" s="8"/>
      <c r="I940" s="7" t="s">
        <v>269</v>
      </c>
      <c r="J940" s="7" t="s">
        <v>42</v>
      </c>
      <c r="K940" s="9">
        <v>1</v>
      </c>
      <c r="L940" s="10" t="s">
        <v>22</v>
      </c>
      <c r="M940" s="11">
        <v>69.900000000000006</v>
      </c>
      <c r="N940" s="12" cm="1">
        <f t="array" ref="N940">SUM(K940*M940)</f>
        <v>69.900000000000006</v>
      </c>
    </row>
    <row r="941" spans="1:14" ht="54.95" customHeight="1">
      <c r="A941" s="6"/>
      <c r="B941" s="7" t="s">
        <v>323</v>
      </c>
      <c r="C941" s="7" t="s">
        <v>323</v>
      </c>
      <c r="D941" s="7" t="s">
        <v>269</v>
      </c>
      <c r="E941" s="7" t="s">
        <v>269</v>
      </c>
      <c r="F941" s="8"/>
      <c r="G941" s="8"/>
      <c r="H941" s="8"/>
      <c r="I941" s="7" t="s">
        <v>269</v>
      </c>
      <c r="J941" s="7" t="s">
        <v>98</v>
      </c>
      <c r="K941" s="9">
        <v>1</v>
      </c>
      <c r="L941" s="10" t="s">
        <v>22</v>
      </c>
      <c r="M941" s="11">
        <v>69.900000000000006</v>
      </c>
      <c r="N941" s="12" cm="1">
        <f t="array" ref="N941">SUM(K941*M941)</f>
        <v>69.900000000000006</v>
      </c>
    </row>
    <row r="942" spans="1:14" ht="54.95" customHeight="1">
      <c r="A942" s="6"/>
      <c r="B942" s="7" t="s">
        <v>324</v>
      </c>
      <c r="C942" s="7" t="s">
        <v>324</v>
      </c>
      <c r="D942" s="7" t="s">
        <v>269</v>
      </c>
      <c r="E942" s="7" t="s">
        <v>269</v>
      </c>
      <c r="F942" s="8"/>
      <c r="G942" s="8"/>
      <c r="H942" s="8"/>
      <c r="I942" s="7" t="s">
        <v>269</v>
      </c>
      <c r="J942" s="7" t="s">
        <v>53</v>
      </c>
      <c r="K942" s="9">
        <v>1</v>
      </c>
      <c r="L942" s="10" t="s">
        <v>22</v>
      </c>
      <c r="M942" s="11">
        <v>59.9</v>
      </c>
      <c r="N942" s="12" cm="1">
        <f t="array" ref="N942">SUM(K942*M942)</f>
        <v>59.9</v>
      </c>
    </row>
    <row r="943" spans="1:14" ht="54.95" customHeight="1">
      <c r="A943" s="6"/>
      <c r="B943" s="7" t="s">
        <v>324</v>
      </c>
      <c r="C943" s="7" t="s">
        <v>324</v>
      </c>
      <c r="D943" s="7" t="s">
        <v>269</v>
      </c>
      <c r="E943" s="7" t="s">
        <v>269</v>
      </c>
      <c r="F943" s="8"/>
      <c r="G943" s="8"/>
      <c r="H943" s="8"/>
      <c r="I943" s="7" t="s">
        <v>269</v>
      </c>
      <c r="J943" s="7" t="s">
        <v>54</v>
      </c>
      <c r="K943" s="9">
        <v>3</v>
      </c>
      <c r="L943" s="10" t="s">
        <v>22</v>
      </c>
      <c r="M943" s="11">
        <v>59.9</v>
      </c>
      <c r="N943" s="12" cm="1">
        <f t="array" ref="N943">SUM(K943*M943)</f>
        <v>179.7</v>
      </c>
    </row>
    <row r="944" spans="1:14" ht="54.95" customHeight="1">
      <c r="A944" s="6"/>
      <c r="B944" s="7" t="s">
        <v>324</v>
      </c>
      <c r="C944" s="7" t="s">
        <v>324</v>
      </c>
      <c r="D944" s="7" t="s">
        <v>269</v>
      </c>
      <c r="E944" s="7" t="s">
        <v>269</v>
      </c>
      <c r="F944" s="8"/>
      <c r="G944" s="8"/>
      <c r="H944" s="8"/>
      <c r="I944" s="7" t="s">
        <v>269</v>
      </c>
      <c r="J944" s="7" t="s">
        <v>56</v>
      </c>
      <c r="K944" s="9">
        <v>4</v>
      </c>
      <c r="L944" s="10" t="s">
        <v>22</v>
      </c>
      <c r="M944" s="11">
        <v>59.9</v>
      </c>
      <c r="N944" s="12" cm="1">
        <f t="array" ref="N944">SUM(K944*M944)</f>
        <v>239.6</v>
      </c>
    </row>
    <row r="945" spans="1:14" ht="54.95" customHeight="1">
      <c r="A945" s="6"/>
      <c r="B945" s="7" t="s">
        <v>324</v>
      </c>
      <c r="C945" s="7" t="s">
        <v>324</v>
      </c>
      <c r="D945" s="7" t="s">
        <v>269</v>
      </c>
      <c r="E945" s="7" t="s">
        <v>269</v>
      </c>
      <c r="F945" s="8"/>
      <c r="G945" s="8"/>
      <c r="H945" s="8"/>
      <c r="I945" s="7" t="s">
        <v>269</v>
      </c>
      <c r="J945" s="7" t="s">
        <v>38</v>
      </c>
      <c r="K945" s="9">
        <v>1</v>
      </c>
      <c r="L945" s="10" t="s">
        <v>22</v>
      </c>
      <c r="M945" s="11">
        <v>59.9</v>
      </c>
      <c r="N945" s="12" cm="1">
        <f t="array" ref="N945">SUM(K945*M945)</f>
        <v>59.9</v>
      </c>
    </row>
    <row r="946" spans="1:14" ht="54.95" customHeight="1">
      <c r="A946" s="6"/>
      <c r="B946" s="7" t="s">
        <v>324</v>
      </c>
      <c r="C946" s="7" t="s">
        <v>324</v>
      </c>
      <c r="D946" s="7" t="s">
        <v>269</v>
      </c>
      <c r="E946" s="7" t="s">
        <v>269</v>
      </c>
      <c r="F946" s="7" t="s">
        <v>301</v>
      </c>
      <c r="G946" s="7" t="s">
        <v>302</v>
      </c>
      <c r="H946" s="8"/>
      <c r="I946" s="7" t="s">
        <v>269</v>
      </c>
      <c r="J946" s="8"/>
      <c r="K946" s="9">
        <v>8</v>
      </c>
      <c r="L946" s="10" t="s">
        <v>22</v>
      </c>
      <c r="M946" s="11">
        <v>59.9</v>
      </c>
      <c r="N946" s="12" cm="1">
        <f t="array" ref="N946">SUM(K946*M946)</f>
        <v>479.2</v>
      </c>
    </row>
    <row r="947" spans="1:14" ht="54.95" customHeight="1">
      <c r="A947" s="6"/>
      <c r="B947" s="7" t="s">
        <v>324</v>
      </c>
      <c r="C947" s="7" t="s">
        <v>324</v>
      </c>
      <c r="D947" s="7" t="s">
        <v>269</v>
      </c>
      <c r="E947" s="7" t="s">
        <v>269</v>
      </c>
      <c r="F947" s="7" t="s">
        <v>301</v>
      </c>
      <c r="G947" s="7" t="s">
        <v>302</v>
      </c>
      <c r="H947" s="8"/>
      <c r="I947" s="7" t="s">
        <v>269</v>
      </c>
      <c r="J947" s="8"/>
      <c r="K947" s="9">
        <v>16</v>
      </c>
      <c r="L947" s="10" t="s">
        <v>22</v>
      </c>
      <c r="M947" s="11">
        <v>59.9</v>
      </c>
      <c r="N947" s="12" cm="1">
        <f t="array" ref="N947">SUM(K947*M947)</f>
        <v>958.4</v>
      </c>
    </row>
    <row r="948" spans="1:14" ht="54.95" customHeight="1">
      <c r="A948" s="6"/>
      <c r="B948" s="7" t="s">
        <v>324</v>
      </c>
      <c r="C948" s="7" t="s">
        <v>324</v>
      </c>
      <c r="D948" s="7" t="s">
        <v>269</v>
      </c>
      <c r="E948" s="7" t="s">
        <v>269</v>
      </c>
      <c r="F948" s="7" t="s">
        <v>301</v>
      </c>
      <c r="G948" s="7" t="s">
        <v>302</v>
      </c>
      <c r="H948" s="8"/>
      <c r="I948" s="7" t="s">
        <v>269</v>
      </c>
      <c r="J948" s="8"/>
      <c r="K948" s="9">
        <v>16</v>
      </c>
      <c r="L948" s="10" t="s">
        <v>22</v>
      </c>
      <c r="M948" s="11">
        <v>59.9</v>
      </c>
      <c r="N948" s="12" cm="1">
        <f t="array" ref="N948">SUM(K948*M948)</f>
        <v>958.4</v>
      </c>
    </row>
    <row r="949" spans="1:14" ht="54.95" customHeight="1">
      <c r="A949" s="6"/>
      <c r="B949" s="7" t="s">
        <v>324</v>
      </c>
      <c r="C949" s="7" t="s">
        <v>324</v>
      </c>
      <c r="D949" s="7" t="s">
        <v>269</v>
      </c>
      <c r="E949" s="7" t="s">
        <v>269</v>
      </c>
      <c r="F949" s="7" t="s">
        <v>301</v>
      </c>
      <c r="G949" s="7" t="s">
        <v>302</v>
      </c>
      <c r="H949" s="8"/>
      <c r="I949" s="7" t="s">
        <v>269</v>
      </c>
      <c r="J949" s="8"/>
      <c r="K949" s="9">
        <v>16</v>
      </c>
      <c r="L949" s="10" t="s">
        <v>22</v>
      </c>
      <c r="M949" s="11">
        <v>59.9</v>
      </c>
      <c r="N949" s="12" cm="1">
        <f t="array" ref="N949">SUM(K949*M949)</f>
        <v>958.4</v>
      </c>
    </row>
    <row r="950" spans="1:14" ht="54.95" customHeight="1">
      <c r="A950" s="6"/>
      <c r="B950" s="7" t="s">
        <v>324</v>
      </c>
      <c r="C950" s="7" t="s">
        <v>324</v>
      </c>
      <c r="D950" s="7" t="s">
        <v>269</v>
      </c>
      <c r="E950" s="7" t="s">
        <v>269</v>
      </c>
      <c r="F950" s="7" t="s">
        <v>301</v>
      </c>
      <c r="G950" s="7" t="s">
        <v>302</v>
      </c>
      <c r="H950" s="8"/>
      <c r="I950" s="7" t="s">
        <v>269</v>
      </c>
      <c r="J950" s="8"/>
      <c r="K950" s="9">
        <v>8</v>
      </c>
      <c r="L950" s="10" t="s">
        <v>22</v>
      </c>
      <c r="M950" s="11">
        <v>59.9</v>
      </c>
      <c r="N950" s="12" cm="1">
        <f t="array" ref="N950">SUM(K950*M950)</f>
        <v>479.2</v>
      </c>
    </row>
    <row r="951" spans="1:14" ht="54.95" customHeight="1">
      <c r="A951" s="6"/>
      <c r="B951" s="7" t="s">
        <v>324</v>
      </c>
      <c r="C951" s="7" t="s">
        <v>324</v>
      </c>
      <c r="D951" s="7" t="s">
        <v>269</v>
      </c>
      <c r="E951" s="7" t="s">
        <v>269</v>
      </c>
      <c r="F951" s="7" t="s">
        <v>301</v>
      </c>
      <c r="G951" s="7" t="s">
        <v>302</v>
      </c>
      <c r="H951" s="8"/>
      <c r="I951" s="7" t="s">
        <v>269</v>
      </c>
      <c r="J951" s="8"/>
      <c r="K951" s="9">
        <v>8</v>
      </c>
      <c r="L951" s="10" t="s">
        <v>22</v>
      </c>
      <c r="M951" s="11">
        <v>59.9</v>
      </c>
      <c r="N951" s="12" cm="1">
        <f t="array" ref="N951">SUM(K951*M951)</f>
        <v>479.2</v>
      </c>
    </row>
    <row r="952" spans="1:14" ht="54.95" customHeight="1">
      <c r="A952" s="6"/>
      <c r="B952" s="7" t="s">
        <v>324</v>
      </c>
      <c r="C952" s="7" t="s">
        <v>324</v>
      </c>
      <c r="D952" s="7" t="s">
        <v>269</v>
      </c>
      <c r="E952" s="7" t="s">
        <v>269</v>
      </c>
      <c r="F952" s="7" t="s">
        <v>306</v>
      </c>
      <c r="G952" s="7" t="s">
        <v>307</v>
      </c>
      <c r="H952" s="8"/>
      <c r="I952" s="7" t="s">
        <v>269</v>
      </c>
      <c r="J952" s="8"/>
      <c r="K952" s="9">
        <v>2</v>
      </c>
      <c r="L952" s="10" t="s">
        <v>22</v>
      </c>
      <c r="M952" s="11">
        <v>59.9</v>
      </c>
      <c r="N952" s="12" cm="1">
        <f t="array" ref="N952">SUM(K952*M952)</f>
        <v>119.8</v>
      </c>
    </row>
    <row r="953" spans="1:14" ht="54.95" customHeight="1">
      <c r="A953" s="6"/>
      <c r="B953" s="7" t="s">
        <v>324</v>
      </c>
      <c r="C953" s="7" t="s">
        <v>324</v>
      </c>
      <c r="D953" s="7" t="s">
        <v>269</v>
      </c>
      <c r="E953" s="7" t="s">
        <v>269</v>
      </c>
      <c r="F953" s="7" t="s">
        <v>306</v>
      </c>
      <c r="G953" s="7" t="s">
        <v>307</v>
      </c>
      <c r="H953" s="8"/>
      <c r="I953" s="7" t="s">
        <v>269</v>
      </c>
      <c r="J953" s="8"/>
      <c r="K953" s="9">
        <v>4</v>
      </c>
      <c r="L953" s="10" t="s">
        <v>22</v>
      </c>
      <c r="M953" s="11">
        <v>59.9</v>
      </c>
      <c r="N953" s="12" cm="1">
        <f t="array" ref="N953">SUM(K953*M953)</f>
        <v>239.6</v>
      </c>
    </row>
    <row r="954" spans="1:14" ht="54.95" customHeight="1">
      <c r="A954" s="6"/>
      <c r="B954" s="7" t="s">
        <v>324</v>
      </c>
      <c r="C954" s="7" t="s">
        <v>324</v>
      </c>
      <c r="D954" s="7" t="s">
        <v>269</v>
      </c>
      <c r="E954" s="7" t="s">
        <v>269</v>
      </c>
      <c r="F954" s="7" t="s">
        <v>306</v>
      </c>
      <c r="G954" s="7" t="s">
        <v>307</v>
      </c>
      <c r="H954" s="8"/>
      <c r="I954" s="7" t="s">
        <v>269</v>
      </c>
      <c r="J954" s="8"/>
      <c r="K954" s="9">
        <v>4</v>
      </c>
      <c r="L954" s="10" t="s">
        <v>22</v>
      </c>
      <c r="M954" s="11">
        <v>59.9</v>
      </c>
      <c r="N954" s="12" cm="1">
        <f t="array" ref="N954">SUM(K954*M954)</f>
        <v>239.6</v>
      </c>
    </row>
    <row r="955" spans="1:14" ht="54.95" customHeight="1">
      <c r="A955" s="6"/>
      <c r="B955" s="7" t="s">
        <v>324</v>
      </c>
      <c r="C955" s="7" t="s">
        <v>324</v>
      </c>
      <c r="D955" s="7" t="s">
        <v>269</v>
      </c>
      <c r="E955" s="7" t="s">
        <v>269</v>
      </c>
      <c r="F955" s="7" t="s">
        <v>306</v>
      </c>
      <c r="G955" s="7" t="s">
        <v>307</v>
      </c>
      <c r="H955" s="8"/>
      <c r="I955" s="7" t="s">
        <v>269</v>
      </c>
      <c r="J955" s="8"/>
      <c r="K955" s="9">
        <v>4</v>
      </c>
      <c r="L955" s="10" t="s">
        <v>22</v>
      </c>
      <c r="M955" s="11">
        <v>59.9</v>
      </c>
      <c r="N955" s="12" cm="1">
        <f t="array" ref="N955">SUM(K955*M955)</f>
        <v>239.6</v>
      </c>
    </row>
    <row r="956" spans="1:14" ht="54.95" customHeight="1">
      <c r="A956" s="6"/>
      <c r="B956" s="7" t="s">
        <v>324</v>
      </c>
      <c r="C956" s="7" t="s">
        <v>324</v>
      </c>
      <c r="D956" s="7" t="s">
        <v>269</v>
      </c>
      <c r="E956" s="7" t="s">
        <v>269</v>
      </c>
      <c r="F956" s="7" t="s">
        <v>306</v>
      </c>
      <c r="G956" s="7" t="s">
        <v>307</v>
      </c>
      <c r="H956" s="8"/>
      <c r="I956" s="7" t="s">
        <v>269</v>
      </c>
      <c r="J956" s="8"/>
      <c r="K956" s="9">
        <v>2</v>
      </c>
      <c r="L956" s="10" t="s">
        <v>22</v>
      </c>
      <c r="M956" s="11">
        <v>59.9</v>
      </c>
      <c r="N956" s="12" cm="1">
        <f t="array" ref="N956">SUM(K956*M956)</f>
        <v>119.8</v>
      </c>
    </row>
    <row r="957" spans="1:14" ht="54.95" customHeight="1">
      <c r="A957" s="6"/>
      <c r="B957" s="7" t="s">
        <v>324</v>
      </c>
      <c r="C957" s="7" t="s">
        <v>324</v>
      </c>
      <c r="D957" s="7" t="s">
        <v>269</v>
      </c>
      <c r="E957" s="7" t="s">
        <v>269</v>
      </c>
      <c r="F957" s="7" t="s">
        <v>306</v>
      </c>
      <c r="G957" s="7" t="s">
        <v>307</v>
      </c>
      <c r="H957" s="8"/>
      <c r="I957" s="7" t="s">
        <v>269</v>
      </c>
      <c r="J957" s="8"/>
      <c r="K957" s="9">
        <v>2</v>
      </c>
      <c r="L957" s="10" t="s">
        <v>22</v>
      </c>
      <c r="M957" s="11">
        <v>59.9</v>
      </c>
      <c r="N957" s="12" cm="1">
        <f t="array" ref="N957">SUM(K957*M957)</f>
        <v>119.8</v>
      </c>
    </row>
    <row r="958" spans="1:14" ht="54.95" customHeight="1">
      <c r="A958" s="6"/>
      <c r="B958" s="8"/>
      <c r="C958" s="7" t="s">
        <v>325</v>
      </c>
      <c r="D958" s="7" t="s">
        <v>269</v>
      </c>
      <c r="E958" s="7" t="s">
        <v>269</v>
      </c>
      <c r="F958" s="8"/>
      <c r="G958" s="8"/>
      <c r="H958" s="8"/>
      <c r="I958" s="7" t="s">
        <v>269</v>
      </c>
      <c r="J958" s="7" t="s">
        <v>38</v>
      </c>
      <c r="K958" s="9">
        <v>2</v>
      </c>
      <c r="L958" s="10" t="s">
        <v>22</v>
      </c>
      <c r="M958" s="11">
        <v>19.989999999999998</v>
      </c>
      <c r="N958" s="12" cm="1">
        <f t="array" ref="N958">SUM(K958*M958)</f>
        <v>39.979999999999997</v>
      </c>
    </row>
    <row r="959" spans="1:14" ht="54.95" customHeight="1">
      <c r="A959" s="6"/>
      <c r="B959" s="8"/>
      <c r="C959" s="7" t="s">
        <v>325</v>
      </c>
      <c r="D959" s="7" t="s">
        <v>269</v>
      </c>
      <c r="E959" s="7" t="s">
        <v>269</v>
      </c>
      <c r="F959" s="8"/>
      <c r="G959" s="8"/>
      <c r="H959" s="8"/>
      <c r="I959" s="7" t="s">
        <v>269</v>
      </c>
      <c r="J959" s="7" t="s">
        <v>39</v>
      </c>
      <c r="K959" s="9">
        <v>7</v>
      </c>
      <c r="L959" s="10" t="s">
        <v>22</v>
      </c>
      <c r="M959" s="11">
        <v>19.989999999999998</v>
      </c>
      <c r="N959" s="12" cm="1">
        <f t="array" ref="N959">SUM(K959*M959)</f>
        <v>139.92999999999998</v>
      </c>
    </row>
    <row r="960" spans="1:14" ht="54.95" customHeight="1">
      <c r="A960" s="6"/>
      <c r="B960" s="8"/>
      <c r="C960" s="7" t="s">
        <v>325</v>
      </c>
      <c r="D960" s="7" t="s">
        <v>269</v>
      </c>
      <c r="E960" s="7" t="s">
        <v>269</v>
      </c>
      <c r="F960" s="8"/>
      <c r="G960" s="8"/>
      <c r="H960" s="8"/>
      <c r="I960" s="7" t="s">
        <v>269</v>
      </c>
      <c r="J960" s="7" t="s">
        <v>40</v>
      </c>
      <c r="K960" s="9">
        <v>5</v>
      </c>
      <c r="L960" s="10" t="s">
        <v>22</v>
      </c>
      <c r="M960" s="11">
        <v>19.989999999999998</v>
      </c>
      <c r="N960" s="12" cm="1">
        <f t="array" ref="N960">SUM(K960*M960)</f>
        <v>99.949999999999989</v>
      </c>
    </row>
    <row r="961" spans="1:14" ht="54.95" customHeight="1">
      <c r="A961" s="6"/>
      <c r="B961" s="8"/>
      <c r="C961" s="7" t="s">
        <v>325</v>
      </c>
      <c r="D961" s="7" t="s">
        <v>269</v>
      </c>
      <c r="E961" s="7" t="s">
        <v>269</v>
      </c>
      <c r="F961" s="8"/>
      <c r="G961" s="8"/>
      <c r="H961" s="8"/>
      <c r="I961" s="7" t="s">
        <v>269</v>
      </c>
      <c r="J961" s="7" t="s">
        <v>41</v>
      </c>
      <c r="K961" s="9">
        <v>5</v>
      </c>
      <c r="L961" s="10" t="s">
        <v>22</v>
      </c>
      <c r="M961" s="11">
        <v>19.989999999999998</v>
      </c>
      <c r="N961" s="12" cm="1">
        <f t="array" ref="N961">SUM(K961*M961)</f>
        <v>99.949999999999989</v>
      </c>
    </row>
    <row r="962" spans="1:14" ht="54.95" customHeight="1">
      <c r="A962" s="6"/>
      <c r="B962" s="8"/>
      <c r="C962" s="7" t="s">
        <v>325</v>
      </c>
      <c r="D962" s="7" t="s">
        <v>269</v>
      </c>
      <c r="E962" s="7" t="s">
        <v>269</v>
      </c>
      <c r="F962" s="8"/>
      <c r="G962" s="8"/>
      <c r="H962" s="8"/>
      <c r="I962" s="7" t="s">
        <v>269</v>
      </c>
      <c r="J962" s="7" t="s">
        <v>42</v>
      </c>
      <c r="K962" s="9">
        <v>2</v>
      </c>
      <c r="L962" s="10" t="s">
        <v>22</v>
      </c>
      <c r="M962" s="11">
        <v>19.989999999999998</v>
      </c>
      <c r="N962" s="12" cm="1">
        <f t="array" ref="N962">SUM(K962*M962)</f>
        <v>39.979999999999997</v>
      </c>
    </row>
    <row r="963" spans="1:14" ht="54.95" customHeight="1">
      <c r="A963" s="6"/>
      <c r="B963" s="7" t="s">
        <v>326</v>
      </c>
      <c r="C963" s="7" t="s">
        <v>326</v>
      </c>
      <c r="D963" s="7" t="s">
        <v>269</v>
      </c>
      <c r="E963" s="7" t="s">
        <v>269</v>
      </c>
      <c r="F963" s="8"/>
      <c r="G963" s="8"/>
      <c r="H963" s="8"/>
      <c r="I963" s="7" t="s">
        <v>269</v>
      </c>
      <c r="J963" s="7" t="s">
        <v>38</v>
      </c>
      <c r="K963" s="9">
        <v>1</v>
      </c>
      <c r="L963" s="10" t="s">
        <v>22</v>
      </c>
      <c r="M963" s="11">
        <v>72.900000000000006</v>
      </c>
      <c r="N963" s="12" cm="1">
        <f t="array" ref="N963">SUM(K963*M963)</f>
        <v>72.900000000000006</v>
      </c>
    </row>
    <row r="964" spans="1:14" ht="54.95" customHeight="1">
      <c r="A964" s="6"/>
      <c r="B964" s="7" t="s">
        <v>326</v>
      </c>
      <c r="C964" s="7" t="s">
        <v>326</v>
      </c>
      <c r="D964" s="7" t="s">
        <v>269</v>
      </c>
      <c r="E964" s="7" t="s">
        <v>269</v>
      </c>
      <c r="F964" s="8"/>
      <c r="G964" s="8"/>
      <c r="H964" s="8"/>
      <c r="I964" s="7" t="s">
        <v>269</v>
      </c>
      <c r="J964" s="7" t="s">
        <v>39</v>
      </c>
      <c r="K964" s="9">
        <v>1</v>
      </c>
      <c r="L964" s="10" t="s">
        <v>22</v>
      </c>
      <c r="M964" s="11">
        <v>72.900000000000006</v>
      </c>
      <c r="N964" s="12" cm="1">
        <f t="array" ref="N964">SUM(K964*M964)</f>
        <v>72.900000000000006</v>
      </c>
    </row>
    <row r="965" spans="1:14" ht="54.95" customHeight="1">
      <c r="A965" s="6"/>
      <c r="B965" s="7" t="s">
        <v>327</v>
      </c>
      <c r="C965" s="7" t="s">
        <v>327</v>
      </c>
      <c r="D965" s="7" t="s">
        <v>269</v>
      </c>
      <c r="E965" s="7" t="s">
        <v>269</v>
      </c>
      <c r="F965" s="8"/>
      <c r="G965" s="8"/>
      <c r="H965" s="8"/>
      <c r="I965" s="7" t="s">
        <v>269</v>
      </c>
      <c r="J965" s="7" t="s">
        <v>39</v>
      </c>
      <c r="K965" s="9">
        <v>2</v>
      </c>
      <c r="L965" s="10" t="s">
        <v>22</v>
      </c>
      <c r="M965" s="11">
        <v>72.900000000000006</v>
      </c>
      <c r="N965" s="12" cm="1">
        <f t="array" ref="N965">SUM(K965*M965)</f>
        <v>145.80000000000001</v>
      </c>
    </row>
    <row r="966" spans="1:14" ht="54.95" customHeight="1">
      <c r="A966" s="6"/>
      <c r="B966" s="7" t="s">
        <v>327</v>
      </c>
      <c r="C966" s="7" t="s">
        <v>327</v>
      </c>
      <c r="D966" s="7" t="s">
        <v>269</v>
      </c>
      <c r="E966" s="7" t="s">
        <v>269</v>
      </c>
      <c r="F966" s="8"/>
      <c r="G966" s="8"/>
      <c r="H966" s="8"/>
      <c r="I966" s="7" t="s">
        <v>269</v>
      </c>
      <c r="J966" s="7" t="s">
        <v>41</v>
      </c>
      <c r="K966" s="9">
        <v>1</v>
      </c>
      <c r="L966" s="10" t="s">
        <v>22</v>
      </c>
      <c r="M966" s="11">
        <v>72.900000000000006</v>
      </c>
      <c r="N966" s="12" cm="1">
        <f t="array" ref="N966">SUM(K966*M966)</f>
        <v>72.900000000000006</v>
      </c>
    </row>
    <row r="967" spans="1:14" ht="54.95" customHeight="1">
      <c r="A967" s="6"/>
      <c r="B967" s="7" t="s">
        <v>328</v>
      </c>
      <c r="C967" s="7" t="s">
        <v>328</v>
      </c>
      <c r="D967" s="7" t="s">
        <v>269</v>
      </c>
      <c r="E967" s="7" t="s">
        <v>269</v>
      </c>
      <c r="F967" s="8"/>
      <c r="G967" s="8"/>
      <c r="H967" s="8"/>
      <c r="I967" s="7" t="s">
        <v>269</v>
      </c>
      <c r="J967" s="7" t="s">
        <v>39</v>
      </c>
      <c r="K967" s="9">
        <v>1</v>
      </c>
      <c r="L967" s="10" t="s">
        <v>22</v>
      </c>
      <c r="M967" s="11">
        <v>34.9</v>
      </c>
      <c r="N967" s="12" cm="1">
        <f t="array" ref="N967">SUM(K967*M967)</f>
        <v>34.9</v>
      </c>
    </row>
    <row r="968" spans="1:14" ht="54.95" customHeight="1">
      <c r="A968" s="6"/>
      <c r="B968" s="7" t="s">
        <v>329</v>
      </c>
      <c r="C968" s="7" t="s">
        <v>329</v>
      </c>
      <c r="D968" s="7" t="s">
        <v>269</v>
      </c>
      <c r="E968" s="7" t="s">
        <v>269</v>
      </c>
      <c r="F968" s="8"/>
      <c r="G968" s="8"/>
      <c r="H968" s="8"/>
      <c r="I968" s="7" t="s">
        <v>269</v>
      </c>
      <c r="J968" s="7" t="s">
        <v>257</v>
      </c>
      <c r="K968" s="9">
        <v>4</v>
      </c>
      <c r="L968" s="10" t="s">
        <v>22</v>
      </c>
      <c r="M968" s="11">
        <v>69.900000000000006</v>
      </c>
      <c r="N968" s="12" cm="1">
        <f t="array" ref="N968">SUM(K968*M968)</f>
        <v>279.60000000000002</v>
      </c>
    </row>
    <row r="969" spans="1:14" ht="54.95" customHeight="1">
      <c r="A969" s="6"/>
      <c r="B969" s="7" t="s">
        <v>329</v>
      </c>
      <c r="C969" s="7" t="s">
        <v>329</v>
      </c>
      <c r="D969" s="7" t="s">
        <v>269</v>
      </c>
      <c r="E969" s="7" t="s">
        <v>269</v>
      </c>
      <c r="F969" s="8"/>
      <c r="G969" s="8"/>
      <c r="H969" s="8"/>
      <c r="I969" s="7" t="s">
        <v>269</v>
      </c>
      <c r="J969" s="7" t="s">
        <v>54</v>
      </c>
      <c r="K969" s="9">
        <v>2</v>
      </c>
      <c r="L969" s="10" t="s">
        <v>22</v>
      </c>
      <c r="M969" s="11">
        <v>69.900000000000006</v>
      </c>
      <c r="N969" s="12" cm="1">
        <f t="array" ref="N969">SUM(K969*M969)</f>
        <v>139.80000000000001</v>
      </c>
    </row>
    <row r="970" spans="1:14" ht="54.95" customHeight="1">
      <c r="A970" s="6"/>
      <c r="B970" s="7" t="s">
        <v>329</v>
      </c>
      <c r="C970" s="7" t="s">
        <v>329</v>
      </c>
      <c r="D970" s="7" t="s">
        <v>269</v>
      </c>
      <c r="E970" s="7" t="s">
        <v>269</v>
      </c>
      <c r="F970" s="8"/>
      <c r="G970" s="8"/>
      <c r="H970" s="8"/>
      <c r="I970" s="7" t="s">
        <v>269</v>
      </c>
      <c r="J970" s="7" t="s">
        <v>39</v>
      </c>
      <c r="K970" s="9">
        <v>1</v>
      </c>
      <c r="L970" s="10" t="s">
        <v>22</v>
      </c>
      <c r="M970" s="11">
        <v>69.900000000000006</v>
      </c>
      <c r="N970" s="12" cm="1">
        <f t="array" ref="N970">SUM(K970*M970)</f>
        <v>69.900000000000006</v>
      </c>
    </row>
    <row r="971" spans="1:14" ht="54.95" customHeight="1">
      <c r="A971" s="6"/>
      <c r="B971" s="7" t="s">
        <v>330</v>
      </c>
      <c r="C971" s="7" t="s">
        <v>330</v>
      </c>
      <c r="D971" s="7" t="s">
        <v>269</v>
      </c>
      <c r="E971" s="7" t="s">
        <v>269</v>
      </c>
      <c r="F971" s="8"/>
      <c r="G971" s="8"/>
      <c r="H971" s="8"/>
      <c r="I971" s="7" t="s">
        <v>269</v>
      </c>
      <c r="J971" s="7" t="s">
        <v>41</v>
      </c>
      <c r="K971" s="9">
        <v>1</v>
      </c>
      <c r="L971" s="10" t="s">
        <v>22</v>
      </c>
      <c r="M971" s="11">
        <v>49.9</v>
      </c>
      <c r="N971" s="12" cm="1">
        <f t="array" ref="N971">SUM(K971*M971)</f>
        <v>49.9</v>
      </c>
    </row>
    <row r="972" spans="1:14" ht="54.95" customHeight="1">
      <c r="A972" s="6"/>
      <c r="B972" s="7" t="s">
        <v>330</v>
      </c>
      <c r="C972" s="7" t="s">
        <v>330</v>
      </c>
      <c r="D972" s="7" t="s">
        <v>269</v>
      </c>
      <c r="E972" s="7" t="s">
        <v>269</v>
      </c>
      <c r="F972" s="8"/>
      <c r="G972" s="8"/>
      <c r="H972" s="8"/>
      <c r="I972" s="7" t="s">
        <v>269</v>
      </c>
      <c r="J972" s="7" t="s">
        <v>42</v>
      </c>
      <c r="K972" s="9">
        <v>1</v>
      </c>
      <c r="L972" s="10" t="s">
        <v>22</v>
      </c>
      <c r="M972" s="11">
        <v>49.9</v>
      </c>
      <c r="N972" s="12" cm="1">
        <f t="array" ref="N972">SUM(K972*M972)</f>
        <v>49.9</v>
      </c>
    </row>
    <row r="973" spans="1:14" ht="54.95" customHeight="1">
      <c r="A973" s="6"/>
      <c r="B973" s="7" t="s">
        <v>331</v>
      </c>
      <c r="C973" s="7" t="s">
        <v>331</v>
      </c>
      <c r="D973" s="7" t="s">
        <v>269</v>
      </c>
      <c r="E973" s="7" t="s">
        <v>269</v>
      </c>
      <c r="F973" s="8"/>
      <c r="G973" s="8"/>
      <c r="H973" s="8"/>
      <c r="I973" s="7" t="s">
        <v>269</v>
      </c>
      <c r="J973" s="7" t="s">
        <v>40</v>
      </c>
      <c r="K973" s="9">
        <v>2</v>
      </c>
      <c r="L973" s="10" t="s">
        <v>22</v>
      </c>
      <c r="M973" s="11">
        <v>49.9</v>
      </c>
      <c r="N973" s="12" cm="1">
        <f t="array" ref="N973">SUM(K973*M973)</f>
        <v>99.8</v>
      </c>
    </row>
    <row r="974" spans="1:14" ht="54.95" customHeight="1">
      <c r="A974" s="6"/>
      <c r="B974" s="7" t="s">
        <v>331</v>
      </c>
      <c r="C974" s="7" t="s">
        <v>331</v>
      </c>
      <c r="D974" s="7" t="s">
        <v>269</v>
      </c>
      <c r="E974" s="7" t="s">
        <v>269</v>
      </c>
      <c r="F974" s="8"/>
      <c r="G974" s="8"/>
      <c r="H974" s="8"/>
      <c r="I974" s="7" t="s">
        <v>269</v>
      </c>
      <c r="J974" s="7" t="s">
        <v>43</v>
      </c>
      <c r="K974" s="9">
        <v>1</v>
      </c>
      <c r="L974" s="10" t="s">
        <v>22</v>
      </c>
      <c r="M974" s="11">
        <v>49.9</v>
      </c>
      <c r="N974" s="12" cm="1">
        <f t="array" ref="N974">SUM(K974*M974)</f>
        <v>49.9</v>
      </c>
    </row>
    <row r="975" spans="1:14" ht="54.95" customHeight="1">
      <c r="A975" s="6"/>
      <c r="B975" s="7" t="s">
        <v>332</v>
      </c>
      <c r="C975" s="7" t="s">
        <v>332</v>
      </c>
      <c r="D975" s="7" t="s">
        <v>269</v>
      </c>
      <c r="E975" s="7" t="s">
        <v>269</v>
      </c>
      <c r="F975" s="8"/>
      <c r="G975" s="8"/>
      <c r="H975" s="8"/>
      <c r="I975" s="7" t="s">
        <v>269</v>
      </c>
      <c r="J975" s="7" t="s">
        <v>38</v>
      </c>
      <c r="K975" s="9">
        <v>1</v>
      </c>
      <c r="L975" s="10" t="s">
        <v>22</v>
      </c>
      <c r="M975" s="11">
        <v>74.900000000000006</v>
      </c>
      <c r="N975" s="12" cm="1">
        <f t="array" ref="N975">SUM(K975*M975)</f>
        <v>74.900000000000006</v>
      </c>
    </row>
    <row r="976" spans="1:14" ht="54.95" customHeight="1">
      <c r="A976" s="6"/>
      <c r="B976" s="7" t="s">
        <v>332</v>
      </c>
      <c r="C976" s="7" t="s">
        <v>332</v>
      </c>
      <c r="D976" s="7" t="s">
        <v>269</v>
      </c>
      <c r="E976" s="7" t="s">
        <v>269</v>
      </c>
      <c r="F976" s="8"/>
      <c r="G976" s="8"/>
      <c r="H976" s="8"/>
      <c r="I976" s="7" t="s">
        <v>269</v>
      </c>
      <c r="J976" s="7" t="s">
        <v>39</v>
      </c>
      <c r="K976" s="9">
        <v>2</v>
      </c>
      <c r="L976" s="10" t="s">
        <v>22</v>
      </c>
      <c r="M976" s="11">
        <v>74.900000000000006</v>
      </c>
      <c r="N976" s="12" cm="1">
        <f t="array" ref="N976">SUM(K976*M976)</f>
        <v>149.80000000000001</v>
      </c>
    </row>
    <row r="977" spans="1:14" ht="54.95" customHeight="1">
      <c r="A977" s="6"/>
      <c r="B977" s="7" t="s">
        <v>333</v>
      </c>
      <c r="C977" s="7" t="s">
        <v>333</v>
      </c>
      <c r="D977" s="7" t="s">
        <v>269</v>
      </c>
      <c r="E977" s="7" t="s">
        <v>269</v>
      </c>
      <c r="F977" s="8"/>
      <c r="G977" s="8"/>
      <c r="H977" s="8"/>
      <c r="I977" s="7" t="s">
        <v>269</v>
      </c>
      <c r="J977" s="7" t="s">
        <v>38</v>
      </c>
      <c r="K977" s="9">
        <v>1</v>
      </c>
      <c r="L977" s="10" t="s">
        <v>22</v>
      </c>
      <c r="M977" s="11">
        <v>74.900000000000006</v>
      </c>
      <c r="N977" s="12" cm="1">
        <f t="array" ref="N977">SUM(K977*M977)</f>
        <v>74.900000000000006</v>
      </c>
    </row>
    <row r="978" spans="1:14" ht="54.95" customHeight="1">
      <c r="A978" s="6"/>
      <c r="B978" s="7" t="s">
        <v>333</v>
      </c>
      <c r="C978" s="7" t="s">
        <v>333</v>
      </c>
      <c r="D978" s="7" t="s">
        <v>269</v>
      </c>
      <c r="E978" s="7" t="s">
        <v>269</v>
      </c>
      <c r="F978" s="8"/>
      <c r="G978" s="8"/>
      <c r="H978" s="8"/>
      <c r="I978" s="7" t="s">
        <v>269</v>
      </c>
      <c r="J978" s="7" t="s">
        <v>40</v>
      </c>
      <c r="K978" s="9">
        <v>1</v>
      </c>
      <c r="L978" s="10" t="s">
        <v>22</v>
      </c>
      <c r="M978" s="11">
        <v>74.900000000000006</v>
      </c>
      <c r="N978" s="12" cm="1">
        <f t="array" ref="N978">SUM(K978*M978)</f>
        <v>74.900000000000006</v>
      </c>
    </row>
    <row r="979" spans="1:14" ht="54.95" customHeight="1">
      <c r="A979" s="6"/>
      <c r="B979" s="7" t="s">
        <v>333</v>
      </c>
      <c r="C979" s="7" t="s">
        <v>333</v>
      </c>
      <c r="D979" s="7" t="s">
        <v>269</v>
      </c>
      <c r="E979" s="7" t="s">
        <v>269</v>
      </c>
      <c r="F979" s="8"/>
      <c r="G979" s="8"/>
      <c r="H979" s="8"/>
      <c r="I979" s="7" t="s">
        <v>269</v>
      </c>
      <c r="J979" s="7" t="s">
        <v>43</v>
      </c>
      <c r="K979" s="9">
        <v>1</v>
      </c>
      <c r="L979" s="10" t="s">
        <v>22</v>
      </c>
      <c r="M979" s="11">
        <v>74.900000000000006</v>
      </c>
      <c r="N979" s="12" cm="1">
        <f t="array" ref="N979">SUM(K979*M979)</f>
        <v>74.900000000000006</v>
      </c>
    </row>
    <row r="980" spans="1:14" ht="54.95" customHeight="1">
      <c r="A980" s="6"/>
      <c r="B980" s="7" t="s">
        <v>333</v>
      </c>
      <c r="C980" s="7" t="s">
        <v>333</v>
      </c>
      <c r="D980" s="7" t="s">
        <v>269</v>
      </c>
      <c r="E980" s="7" t="s">
        <v>269</v>
      </c>
      <c r="F980" s="8"/>
      <c r="G980" s="8"/>
      <c r="H980" s="8"/>
      <c r="I980" s="7" t="s">
        <v>269</v>
      </c>
      <c r="J980" s="7" t="s">
        <v>98</v>
      </c>
      <c r="K980" s="9">
        <v>1</v>
      </c>
      <c r="L980" s="10" t="s">
        <v>22</v>
      </c>
      <c r="M980" s="11">
        <v>74.900000000000006</v>
      </c>
      <c r="N980" s="12" cm="1">
        <f t="array" ref="N980">SUM(K980*M980)</f>
        <v>74.900000000000006</v>
      </c>
    </row>
    <row r="981" spans="1:14" ht="54.95" customHeight="1">
      <c r="A981" s="6"/>
      <c r="B981" s="7" t="s">
        <v>334</v>
      </c>
      <c r="C981" s="7" t="s">
        <v>334</v>
      </c>
      <c r="D981" s="7" t="s">
        <v>269</v>
      </c>
      <c r="E981" s="7" t="s">
        <v>269</v>
      </c>
      <c r="F981" s="8"/>
      <c r="G981" s="8"/>
      <c r="H981" s="8"/>
      <c r="I981" s="7" t="s">
        <v>269</v>
      </c>
      <c r="J981" s="7" t="s">
        <v>38</v>
      </c>
      <c r="K981" s="9">
        <v>1</v>
      </c>
      <c r="L981" s="10" t="s">
        <v>22</v>
      </c>
      <c r="M981" s="11">
        <v>69.900000000000006</v>
      </c>
      <c r="N981" s="12" cm="1">
        <f t="array" ref="N981">SUM(K981*M981)</f>
        <v>69.900000000000006</v>
      </c>
    </row>
    <row r="982" spans="1:14" ht="54.95" customHeight="1">
      <c r="A982" s="6"/>
      <c r="B982" s="7" t="s">
        <v>334</v>
      </c>
      <c r="C982" s="7" t="s">
        <v>334</v>
      </c>
      <c r="D982" s="7" t="s">
        <v>269</v>
      </c>
      <c r="E982" s="7" t="s">
        <v>269</v>
      </c>
      <c r="F982" s="8"/>
      <c r="G982" s="8"/>
      <c r="H982" s="8"/>
      <c r="I982" s="7" t="s">
        <v>269</v>
      </c>
      <c r="J982" s="7" t="s">
        <v>39</v>
      </c>
      <c r="K982" s="9">
        <v>1</v>
      </c>
      <c r="L982" s="10" t="s">
        <v>22</v>
      </c>
      <c r="M982" s="11">
        <v>69.900000000000006</v>
      </c>
      <c r="N982" s="12" cm="1">
        <f t="array" ref="N982">SUM(K982*M982)</f>
        <v>69.900000000000006</v>
      </c>
    </row>
    <row r="983" spans="1:14" ht="54.95" customHeight="1">
      <c r="A983" s="6"/>
      <c r="B983" s="7" t="s">
        <v>334</v>
      </c>
      <c r="C983" s="7" t="s">
        <v>334</v>
      </c>
      <c r="D983" s="7" t="s">
        <v>269</v>
      </c>
      <c r="E983" s="7" t="s">
        <v>269</v>
      </c>
      <c r="F983" s="8"/>
      <c r="G983" s="8"/>
      <c r="H983" s="8"/>
      <c r="I983" s="7" t="s">
        <v>269</v>
      </c>
      <c r="J983" s="7" t="s">
        <v>40</v>
      </c>
      <c r="K983" s="9">
        <v>1</v>
      </c>
      <c r="L983" s="10" t="s">
        <v>22</v>
      </c>
      <c r="M983" s="11">
        <v>69.900000000000006</v>
      </c>
      <c r="N983" s="12" cm="1">
        <f t="array" ref="N983">SUM(K983*M983)</f>
        <v>69.900000000000006</v>
      </c>
    </row>
    <row r="984" spans="1:14" ht="54.95" customHeight="1">
      <c r="A984" s="6"/>
      <c r="B984" s="7" t="s">
        <v>335</v>
      </c>
      <c r="C984" s="7" t="s">
        <v>335</v>
      </c>
      <c r="D984" s="7" t="s">
        <v>269</v>
      </c>
      <c r="E984" s="7" t="s">
        <v>269</v>
      </c>
      <c r="F984" s="8"/>
      <c r="G984" s="8"/>
      <c r="H984" s="8"/>
      <c r="I984" s="7" t="s">
        <v>269</v>
      </c>
      <c r="J984" s="7" t="s">
        <v>41</v>
      </c>
      <c r="K984" s="9">
        <v>3</v>
      </c>
      <c r="L984" s="10" t="s">
        <v>22</v>
      </c>
      <c r="M984" s="11">
        <v>69.900000000000006</v>
      </c>
      <c r="N984" s="12" cm="1">
        <f t="array" ref="N984">SUM(K984*M984)</f>
        <v>209.70000000000002</v>
      </c>
    </row>
    <row r="985" spans="1:14" ht="54.95" customHeight="1">
      <c r="A985" s="6"/>
      <c r="B985" s="7" t="s">
        <v>336</v>
      </c>
      <c r="C985" s="7" t="s">
        <v>336</v>
      </c>
      <c r="D985" s="7" t="s">
        <v>269</v>
      </c>
      <c r="E985" s="7" t="s">
        <v>269</v>
      </c>
      <c r="F985" s="8"/>
      <c r="G985" s="8"/>
      <c r="H985" s="8"/>
      <c r="I985" s="7" t="s">
        <v>269</v>
      </c>
      <c r="J985" s="7" t="s">
        <v>38</v>
      </c>
      <c r="K985" s="9">
        <v>1</v>
      </c>
      <c r="L985" s="10" t="s">
        <v>22</v>
      </c>
      <c r="M985" s="11">
        <v>69.900000000000006</v>
      </c>
      <c r="N985" s="12" cm="1">
        <f t="array" ref="N985">SUM(K985*M985)</f>
        <v>69.900000000000006</v>
      </c>
    </row>
    <row r="986" spans="1:14" ht="54.95" customHeight="1">
      <c r="A986" s="6"/>
      <c r="B986" s="7" t="s">
        <v>336</v>
      </c>
      <c r="C986" s="7" t="s">
        <v>336</v>
      </c>
      <c r="D986" s="7" t="s">
        <v>269</v>
      </c>
      <c r="E986" s="7" t="s">
        <v>269</v>
      </c>
      <c r="F986" s="8"/>
      <c r="G986" s="8"/>
      <c r="H986" s="8"/>
      <c r="I986" s="7" t="s">
        <v>269</v>
      </c>
      <c r="J986" s="7" t="s">
        <v>39</v>
      </c>
      <c r="K986" s="9">
        <v>3</v>
      </c>
      <c r="L986" s="10" t="s">
        <v>22</v>
      </c>
      <c r="M986" s="11">
        <v>69.900000000000006</v>
      </c>
      <c r="N986" s="12" cm="1">
        <f t="array" ref="N986">SUM(K986*M986)</f>
        <v>209.70000000000002</v>
      </c>
    </row>
    <row r="987" spans="1:14" ht="54.95" customHeight="1">
      <c r="A987" s="6"/>
      <c r="B987" s="7" t="s">
        <v>336</v>
      </c>
      <c r="C987" s="7" t="s">
        <v>336</v>
      </c>
      <c r="D987" s="7" t="s">
        <v>269</v>
      </c>
      <c r="E987" s="7" t="s">
        <v>269</v>
      </c>
      <c r="F987" s="8"/>
      <c r="G987" s="8"/>
      <c r="H987" s="8"/>
      <c r="I987" s="7" t="s">
        <v>269</v>
      </c>
      <c r="J987" s="7" t="s">
        <v>41</v>
      </c>
      <c r="K987" s="9">
        <v>2</v>
      </c>
      <c r="L987" s="10" t="s">
        <v>22</v>
      </c>
      <c r="M987" s="11">
        <v>69.900000000000006</v>
      </c>
      <c r="N987" s="12" cm="1">
        <f t="array" ref="N987">SUM(K987*M987)</f>
        <v>139.80000000000001</v>
      </c>
    </row>
    <row r="988" spans="1:14" ht="54.95" customHeight="1">
      <c r="A988" s="6"/>
      <c r="B988" s="7" t="s">
        <v>336</v>
      </c>
      <c r="C988" s="7" t="s">
        <v>336</v>
      </c>
      <c r="D988" s="7" t="s">
        <v>269</v>
      </c>
      <c r="E988" s="7" t="s">
        <v>269</v>
      </c>
      <c r="F988" s="8"/>
      <c r="G988" s="8"/>
      <c r="H988" s="8"/>
      <c r="I988" s="7" t="s">
        <v>269</v>
      </c>
      <c r="J988" s="7" t="s">
        <v>42</v>
      </c>
      <c r="K988" s="9">
        <v>2</v>
      </c>
      <c r="L988" s="10" t="s">
        <v>22</v>
      </c>
      <c r="M988" s="11">
        <v>69.900000000000006</v>
      </c>
      <c r="N988" s="12" cm="1">
        <f t="array" ref="N988">SUM(K988*M988)</f>
        <v>139.80000000000001</v>
      </c>
    </row>
    <row r="989" spans="1:14" ht="54.95" customHeight="1">
      <c r="A989" s="6"/>
      <c r="B989" s="7" t="s">
        <v>336</v>
      </c>
      <c r="C989" s="7" t="s">
        <v>336</v>
      </c>
      <c r="D989" s="7" t="s">
        <v>269</v>
      </c>
      <c r="E989" s="7" t="s">
        <v>269</v>
      </c>
      <c r="F989" s="8"/>
      <c r="G989" s="8"/>
      <c r="H989" s="8"/>
      <c r="I989" s="7" t="s">
        <v>269</v>
      </c>
      <c r="J989" s="7" t="s">
        <v>43</v>
      </c>
      <c r="K989" s="9">
        <v>1</v>
      </c>
      <c r="L989" s="10" t="s">
        <v>22</v>
      </c>
      <c r="M989" s="11">
        <v>69.900000000000006</v>
      </c>
      <c r="N989" s="12" cm="1">
        <f t="array" ref="N989">SUM(K989*M989)</f>
        <v>69.900000000000006</v>
      </c>
    </row>
    <row r="990" spans="1:14" ht="54.95" customHeight="1">
      <c r="A990" s="6"/>
      <c r="B990" s="7" t="s">
        <v>337</v>
      </c>
      <c r="C990" s="7" t="s">
        <v>337</v>
      </c>
      <c r="D990" s="7" t="s">
        <v>269</v>
      </c>
      <c r="E990" s="7" t="s">
        <v>269</v>
      </c>
      <c r="F990" s="8"/>
      <c r="G990" s="8"/>
      <c r="H990" s="8"/>
      <c r="I990" s="7" t="s">
        <v>269</v>
      </c>
      <c r="J990" s="7" t="s">
        <v>41</v>
      </c>
      <c r="K990" s="9">
        <v>1</v>
      </c>
      <c r="L990" s="10" t="s">
        <v>22</v>
      </c>
      <c r="M990" s="11">
        <v>49.9</v>
      </c>
      <c r="N990" s="12" cm="1">
        <f t="array" ref="N990">SUM(K990*M990)</f>
        <v>49.9</v>
      </c>
    </row>
    <row r="991" spans="1:14" ht="54.95" customHeight="1">
      <c r="A991" s="6"/>
      <c r="B991" s="7" t="s">
        <v>338</v>
      </c>
      <c r="C991" s="7" t="s">
        <v>338</v>
      </c>
      <c r="D991" s="7" t="s">
        <v>269</v>
      </c>
      <c r="E991" s="7" t="s">
        <v>269</v>
      </c>
      <c r="F991" s="8"/>
      <c r="G991" s="8"/>
      <c r="H991" s="8"/>
      <c r="I991" s="7" t="s">
        <v>269</v>
      </c>
      <c r="J991" s="7" t="s">
        <v>38</v>
      </c>
      <c r="K991" s="9">
        <v>1</v>
      </c>
      <c r="L991" s="10" t="s">
        <v>22</v>
      </c>
      <c r="M991" s="11">
        <v>69.900000000000006</v>
      </c>
      <c r="N991" s="12" cm="1">
        <f t="array" ref="N991">SUM(K991*M991)</f>
        <v>69.900000000000006</v>
      </c>
    </row>
    <row r="992" spans="1:14" ht="54.95" customHeight="1">
      <c r="A992" s="6"/>
      <c r="B992" s="7" t="s">
        <v>338</v>
      </c>
      <c r="C992" s="7" t="s">
        <v>338</v>
      </c>
      <c r="D992" s="7" t="s">
        <v>269</v>
      </c>
      <c r="E992" s="7" t="s">
        <v>269</v>
      </c>
      <c r="F992" s="8"/>
      <c r="G992" s="8"/>
      <c r="H992" s="8"/>
      <c r="I992" s="7" t="s">
        <v>269</v>
      </c>
      <c r="J992" s="7" t="s">
        <v>39</v>
      </c>
      <c r="K992" s="9">
        <v>1</v>
      </c>
      <c r="L992" s="10" t="s">
        <v>22</v>
      </c>
      <c r="M992" s="11">
        <v>69.900000000000006</v>
      </c>
      <c r="N992" s="12" cm="1">
        <f t="array" ref="N992">SUM(K992*M992)</f>
        <v>69.900000000000006</v>
      </c>
    </row>
    <row r="993" spans="1:14" ht="54.95" customHeight="1">
      <c r="A993" s="6"/>
      <c r="B993" s="7" t="s">
        <v>338</v>
      </c>
      <c r="C993" s="7" t="s">
        <v>338</v>
      </c>
      <c r="D993" s="7" t="s">
        <v>269</v>
      </c>
      <c r="E993" s="7" t="s">
        <v>269</v>
      </c>
      <c r="F993" s="8"/>
      <c r="G993" s="8"/>
      <c r="H993" s="8"/>
      <c r="I993" s="7" t="s">
        <v>269</v>
      </c>
      <c r="J993" s="7" t="s">
        <v>41</v>
      </c>
      <c r="K993" s="9">
        <v>1</v>
      </c>
      <c r="L993" s="10" t="s">
        <v>22</v>
      </c>
      <c r="M993" s="11">
        <v>69.900000000000006</v>
      </c>
      <c r="N993" s="12" cm="1">
        <f t="array" ref="N993">SUM(K993*M993)</f>
        <v>69.900000000000006</v>
      </c>
    </row>
    <row r="994" spans="1:14" ht="54.95" customHeight="1">
      <c r="A994" s="6"/>
      <c r="B994" s="7" t="s">
        <v>339</v>
      </c>
      <c r="C994" s="7" t="s">
        <v>339</v>
      </c>
      <c r="D994" s="7" t="s">
        <v>269</v>
      </c>
      <c r="E994" s="7" t="s">
        <v>269</v>
      </c>
      <c r="F994" s="8"/>
      <c r="G994" s="8"/>
      <c r="H994" s="8"/>
      <c r="I994" s="7" t="s">
        <v>269</v>
      </c>
      <c r="J994" s="7" t="s">
        <v>38</v>
      </c>
      <c r="K994" s="9">
        <v>1</v>
      </c>
      <c r="L994" s="10" t="s">
        <v>22</v>
      </c>
      <c r="M994" s="11">
        <v>109.9</v>
      </c>
      <c r="N994" s="12" cm="1">
        <f t="array" ref="N994">SUM(K994*M994)</f>
        <v>109.9</v>
      </c>
    </row>
    <row r="995" spans="1:14" ht="54.95" customHeight="1">
      <c r="A995" s="6"/>
      <c r="B995" s="7" t="s">
        <v>340</v>
      </c>
      <c r="C995" s="7" t="s">
        <v>340</v>
      </c>
      <c r="D995" s="7" t="s">
        <v>269</v>
      </c>
      <c r="E995" s="7" t="s">
        <v>269</v>
      </c>
      <c r="F995" s="8"/>
      <c r="G995" s="8"/>
      <c r="H995" s="8"/>
      <c r="I995" s="7" t="s">
        <v>269</v>
      </c>
      <c r="J995" s="7" t="s">
        <v>38</v>
      </c>
      <c r="K995" s="9">
        <v>7</v>
      </c>
      <c r="L995" s="10" t="s">
        <v>22</v>
      </c>
      <c r="M995" s="11">
        <v>109.9</v>
      </c>
      <c r="N995" s="12" cm="1">
        <f t="array" ref="N995">SUM(K995*M995)</f>
        <v>769.30000000000007</v>
      </c>
    </row>
    <row r="996" spans="1:14" ht="54.95" customHeight="1">
      <c r="A996" s="6"/>
      <c r="B996" s="7" t="s">
        <v>340</v>
      </c>
      <c r="C996" s="7" t="s">
        <v>340</v>
      </c>
      <c r="D996" s="7" t="s">
        <v>269</v>
      </c>
      <c r="E996" s="7" t="s">
        <v>269</v>
      </c>
      <c r="F996" s="8"/>
      <c r="G996" s="8"/>
      <c r="H996" s="8"/>
      <c r="I996" s="7" t="s">
        <v>269</v>
      </c>
      <c r="J996" s="7" t="s">
        <v>39</v>
      </c>
      <c r="K996" s="9">
        <v>17</v>
      </c>
      <c r="L996" s="10" t="s">
        <v>22</v>
      </c>
      <c r="M996" s="11">
        <v>109.9</v>
      </c>
      <c r="N996" s="12" cm="1">
        <f t="array" ref="N996">SUM(K996*M996)</f>
        <v>1868.3000000000002</v>
      </c>
    </row>
    <row r="997" spans="1:14" ht="54.95" customHeight="1">
      <c r="A997" s="6"/>
      <c r="B997" s="7" t="s">
        <v>340</v>
      </c>
      <c r="C997" s="7" t="s">
        <v>340</v>
      </c>
      <c r="D997" s="7" t="s">
        <v>269</v>
      </c>
      <c r="E997" s="7" t="s">
        <v>269</v>
      </c>
      <c r="F997" s="8"/>
      <c r="G997" s="8"/>
      <c r="H997" s="8"/>
      <c r="I997" s="7" t="s">
        <v>269</v>
      </c>
      <c r="J997" s="7" t="s">
        <v>40</v>
      </c>
      <c r="K997" s="9">
        <v>15</v>
      </c>
      <c r="L997" s="10" t="s">
        <v>22</v>
      </c>
      <c r="M997" s="11">
        <v>109.9</v>
      </c>
      <c r="N997" s="12" cm="1">
        <f t="array" ref="N997">SUM(K997*M997)</f>
        <v>1648.5</v>
      </c>
    </row>
    <row r="998" spans="1:14" ht="54.95" customHeight="1">
      <c r="A998" s="6"/>
      <c r="B998" s="7" t="s">
        <v>340</v>
      </c>
      <c r="C998" s="7" t="s">
        <v>340</v>
      </c>
      <c r="D998" s="7" t="s">
        <v>269</v>
      </c>
      <c r="E998" s="7" t="s">
        <v>269</v>
      </c>
      <c r="F998" s="8"/>
      <c r="G998" s="8"/>
      <c r="H998" s="8"/>
      <c r="I998" s="7" t="s">
        <v>269</v>
      </c>
      <c r="J998" s="7" t="s">
        <v>41</v>
      </c>
      <c r="K998" s="9">
        <v>10</v>
      </c>
      <c r="L998" s="10" t="s">
        <v>22</v>
      </c>
      <c r="M998" s="11">
        <v>109.9</v>
      </c>
      <c r="N998" s="12" cm="1">
        <f t="array" ref="N998">SUM(K998*M998)</f>
        <v>1099</v>
      </c>
    </row>
    <row r="999" spans="1:14" ht="54.95" customHeight="1">
      <c r="A999" s="6"/>
      <c r="B999" s="7" t="s">
        <v>340</v>
      </c>
      <c r="C999" s="7" t="s">
        <v>340</v>
      </c>
      <c r="D999" s="7" t="s">
        <v>269</v>
      </c>
      <c r="E999" s="7" t="s">
        <v>269</v>
      </c>
      <c r="F999" s="8"/>
      <c r="G999" s="8"/>
      <c r="H999" s="8"/>
      <c r="I999" s="7" t="s">
        <v>269</v>
      </c>
      <c r="J999" s="7" t="s">
        <v>42</v>
      </c>
      <c r="K999" s="9">
        <v>3</v>
      </c>
      <c r="L999" s="10" t="s">
        <v>22</v>
      </c>
      <c r="M999" s="11">
        <v>109.9</v>
      </c>
      <c r="N999" s="12" cm="1">
        <f t="array" ref="N999">SUM(K999*M999)</f>
        <v>329.70000000000005</v>
      </c>
    </row>
    <row r="1000" spans="1:14" ht="54.95" customHeight="1">
      <c r="A1000" s="6"/>
      <c r="B1000" s="7" t="s">
        <v>340</v>
      </c>
      <c r="C1000" s="7" t="s">
        <v>340</v>
      </c>
      <c r="D1000" s="7" t="s">
        <v>269</v>
      </c>
      <c r="E1000" s="7" t="s">
        <v>269</v>
      </c>
      <c r="F1000" s="8"/>
      <c r="G1000" s="8"/>
      <c r="H1000" s="8"/>
      <c r="I1000" s="7" t="s">
        <v>269</v>
      </c>
      <c r="J1000" s="7" t="s">
        <v>43</v>
      </c>
      <c r="K1000" s="9">
        <v>4</v>
      </c>
      <c r="L1000" s="10" t="s">
        <v>22</v>
      </c>
      <c r="M1000" s="11">
        <v>109.9</v>
      </c>
      <c r="N1000" s="12" cm="1">
        <f t="array" ref="N1000">SUM(K1000*M1000)</f>
        <v>439.6</v>
      </c>
    </row>
    <row r="1001" spans="1:14" ht="54.95" customHeight="1">
      <c r="A1001" s="6"/>
      <c r="B1001" s="7" t="s">
        <v>341</v>
      </c>
      <c r="C1001" s="7" t="s">
        <v>341</v>
      </c>
      <c r="D1001" s="7" t="s">
        <v>269</v>
      </c>
      <c r="E1001" s="7" t="s">
        <v>269</v>
      </c>
      <c r="F1001" s="8"/>
      <c r="G1001" s="8"/>
      <c r="H1001" s="8"/>
      <c r="I1001" s="7" t="s">
        <v>269</v>
      </c>
      <c r="J1001" s="7" t="s">
        <v>42</v>
      </c>
      <c r="K1001" s="9">
        <v>1</v>
      </c>
      <c r="L1001" s="10" t="s">
        <v>22</v>
      </c>
      <c r="M1001" s="11">
        <v>109.9</v>
      </c>
      <c r="N1001" s="12" cm="1">
        <f t="array" ref="N1001">SUM(K1001*M1001)</f>
        <v>109.9</v>
      </c>
    </row>
    <row r="1002" spans="1:14" ht="54.95" customHeight="1">
      <c r="A1002" s="6"/>
      <c r="B1002" s="7" t="s">
        <v>342</v>
      </c>
      <c r="C1002" s="7" t="s">
        <v>342</v>
      </c>
      <c r="D1002" s="7" t="s">
        <v>269</v>
      </c>
      <c r="E1002" s="7" t="s">
        <v>269</v>
      </c>
      <c r="F1002" s="8"/>
      <c r="G1002" s="8"/>
      <c r="H1002" s="8"/>
      <c r="I1002" s="7" t="s">
        <v>269</v>
      </c>
      <c r="J1002" s="7" t="s">
        <v>53</v>
      </c>
      <c r="K1002" s="9">
        <v>1</v>
      </c>
      <c r="L1002" s="10" t="s">
        <v>22</v>
      </c>
      <c r="M1002" s="11">
        <v>49.9</v>
      </c>
      <c r="N1002" s="12" cm="1">
        <f t="array" ref="N1002">SUM(K1002*M1002)</f>
        <v>49.9</v>
      </c>
    </row>
    <row r="1003" spans="1:14" ht="54.95" customHeight="1">
      <c r="A1003" s="6"/>
      <c r="B1003" s="7" t="s">
        <v>343</v>
      </c>
      <c r="C1003" s="7" t="s">
        <v>343</v>
      </c>
      <c r="D1003" s="7" t="s">
        <v>269</v>
      </c>
      <c r="E1003" s="7" t="s">
        <v>269</v>
      </c>
      <c r="F1003" s="8"/>
      <c r="G1003" s="8"/>
      <c r="H1003" s="8"/>
      <c r="I1003" s="7" t="s">
        <v>269</v>
      </c>
      <c r="J1003" s="7" t="s">
        <v>38</v>
      </c>
      <c r="K1003" s="9">
        <v>1</v>
      </c>
      <c r="L1003" s="10" t="s">
        <v>22</v>
      </c>
      <c r="M1003" s="11">
        <v>49.9</v>
      </c>
      <c r="N1003" s="12" cm="1">
        <f t="array" ref="N1003">SUM(K1003*M1003)</f>
        <v>49.9</v>
      </c>
    </row>
    <row r="1004" spans="1:14" ht="54.95" customHeight="1">
      <c r="A1004" s="6"/>
      <c r="B1004" s="7" t="s">
        <v>344</v>
      </c>
      <c r="C1004" s="7" t="s">
        <v>344</v>
      </c>
      <c r="D1004" s="7" t="s">
        <v>269</v>
      </c>
      <c r="E1004" s="7" t="s">
        <v>269</v>
      </c>
      <c r="F1004" s="8"/>
      <c r="G1004" s="8"/>
      <c r="H1004" s="8"/>
      <c r="I1004" s="7" t="s">
        <v>269</v>
      </c>
      <c r="J1004" s="7" t="s">
        <v>53</v>
      </c>
      <c r="K1004" s="9">
        <v>1</v>
      </c>
      <c r="L1004" s="10" t="s">
        <v>22</v>
      </c>
      <c r="M1004" s="11">
        <v>49.9</v>
      </c>
      <c r="N1004" s="12" cm="1">
        <f t="array" ref="N1004">SUM(K1004*M1004)</f>
        <v>49.9</v>
      </c>
    </row>
    <row r="1005" spans="1:14" ht="54.95" customHeight="1">
      <c r="A1005" s="6"/>
      <c r="B1005" s="7" t="s">
        <v>344</v>
      </c>
      <c r="C1005" s="7" t="s">
        <v>344</v>
      </c>
      <c r="D1005" s="7" t="s">
        <v>269</v>
      </c>
      <c r="E1005" s="7" t="s">
        <v>269</v>
      </c>
      <c r="F1005" s="8"/>
      <c r="G1005" s="8"/>
      <c r="H1005" s="8"/>
      <c r="I1005" s="7" t="s">
        <v>269</v>
      </c>
      <c r="J1005" s="7" t="s">
        <v>54</v>
      </c>
      <c r="K1005" s="9">
        <v>1</v>
      </c>
      <c r="L1005" s="10" t="s">
        <v>22</v>
      </c>
      <c r="M1005" s="11">
        <v>49.9</v>
      </c>
      <c r="N1005" s="12" cm="1">
        <f t="array" ref="N1005">SUM(K1005*M1005)</f>
        <v>49.9</v>
      </c>
    </row>
    <row r="1006" spans="1:14" ht="54.95" customHeight="1">
      <c r="A1006" s="6"/>
      <c r="B1006" s="7" t="s">
        <v>344</v>
      </c>
      <c r="C1006" s="7" t="s">
        <v>344</v>
      </c>
      <c r="D1006" s="7" t="s">
        <v>269</v>
      </c>
      <c r="E1006" s="7" t="s">
        <v>269</v>
      </c>
      <c r="F1006" s="8"/>
      <c r="G1006" s="8"/>
      <c r="H1006" s="8"/>
      <c r="I1006" s="7" t="s">
        <v>269</v>
      </c>
      <c r="J1006" s="7" t="s">
        <v>55</v>
      </c>
      <c r="K1006" s="9">
        <v>1</v>
      </c>
      <c r="L1006" s="10" t="s">
        <v>22</v>
      </c>
      <c r="M1006" s="11">
        <v>49.9</v>
      </c>
      <c r="N1006" s="12" cm="1">
        <f t="array" ref="N1006">SUM(K1006*M1006)</f>
        <v>49.9</v>
      </c>
    </row>
    <row r="1007" spans="1:14" ht="54.95" customHeight="1">
      <c r="A1007" s="6"/>
      <c r="B1007" s="7" t="s">
        <v>345</v>
      </c>
      <c r="C1007" s="7" t="s">
        <v>345</v>
      </c>
      <c r="D1007" s="7" t="s">
        <v>269</v>
      </c>
      <c r="E1007" s="7" t="s">
        <v>269</v>
      </c>
      <c r="F1007" s="8"/>
      <c r="G1007" s="8"/>
      <c r="H1007" s="8"/>
      <c r="I1007" s="7" t="s">
        <v>269</v>
      </c>
      <c r="J1007" s="7" t="s">
        <v>56</v>
      </c>
      <c r="K1007" s="9">
        <v>1</v>
      </c>
      <c r="L1007" s="10" t="s">
        <v>22</v>
      </c>
      <c r="M1007" s="11">
        <v>49.9</v>
      </c>
      <c r="N1007" s="12" cm="1">
        <f t="array" ref="N1007">SUM(K1007*M1007)</f>
        <v>49.9</v>
      </c>
    </row>
    <row r="1008" spans="1:14" ht="54.95" customHeight="1">
      <c r="A1008" s="6"/>
      <c r="B1008" s="7" t="s">
        <v>345</v>
      </c>
      <c r="C1008" s="7" t="s">
        <v>345</v>
      </c>
      <c r="D1008" s="7" t="s">
        <v>269</v>
      </c>
      <c r="E1008" s="7" t="s">
        <v>269</v>
      </c>
      <c r="F1008" s="8"/>
      <c r="G1008" s="8"/>
      <c r="H1008" s="8"/>
      <c r="I1008" s="7" t="s">
        <v>269</v>
      </c>
      <c r="J1008" s="7" t="s">
        <v>39</v>
      </c>
      <c r="K1008" s="9">
        <v>1</v>
      </c>
      <c r="L1008" s="10" t="s">
        <v>22</v>
      </c>
      <c r="M1008" s="11">
        <v>49.9</v>
      </c>
      <c r="N1008" s="12" cm="1">
        <f t="array" ref="N1008">SUM(K1008*M1008)</f>
        <v>49.9</v>
      </c>
    </row>
    <row r="1009" spans="1:14" ht="54.95" customHeight="1">
      <c r="A1009" s="6"/>
      <c r="B1009" s="7" t="s">
        <v>346</v>
      </c>
      <c r="C1009" s="7" t="s">
        <v>346</v>
      </c>
      <c r="D1009" s="7" t="s">
        <v>269</v>
      </c>
      <c r="E1009" s="7" t="s">
        <v>269</v>
      </c>
      <c r="F1009" s="8"/>
      <c r="G1009" s="8"/>
      <c r="H1009" s="8"/>
      <c r="I1009" s="7" t="s">
        <v>269</v>
      </c>
      <c r="J1009" s="7" t="s">
        <v>56</v>
      </c>
      <c r="K1009" s="9">
        <v>1</v>
      </c>
      <c r="L1009" s="10" t="s">
        <v>22</v>
      </c>
      <c r="M1009" s="11">
        <v>49.9</v>
      </c>
      <c r="N1009" s="12" cm="1">
        <f t="array" ref="N1009">SUM(K1009*M1009)</f>
        <v>49.9</v>
      </c>
    </row>
    <row r="1010" spans="1:14" ht="54.95" customHeight="1">
      <c r="A1010" s="6"/>
      <c r="B1010" s="7" t="s">
        <v>347</v>
      </c>
      <c r="C1010" s="7" t="s">
        <v>347</v>
      </c>
      <c r="D1010" s="7" t="s">
        <v>269</v>
      </c>
      <c r="E1010" s="7" t="s">
        <v>269</v>
      </c>
      <c r="F1010" s="8"/>
      <c r="G1010" s="8"/>
      <c r="H1010" s="8"/>
      <c r="I1010" s="7" t="s">
        <v>269</v>
      </c>
      <c r="J1010" s="7" t="s">
        <v>38</v>
      </c>
      <c r="K1010" s="9">
        <v>4</v>
      </c>
      <c r="L1010" s="10" t="s">
        <v>22</v>
      </c>
      <c r="M1010" s="11">
        <v>34.9</v>
      </c>
      <c r="N1010" s="12" cm="1">
        <f t="array" ref="N1010">SUM(K1010*M1010)</f>
        <v>139.6</v>
      </c>
    </row>
    <row r="1011" spans="1:14" ht="54.95" customHeight="1">
      <c r="A1011" s="6"/>
      <c r="B1011" s="7" t="s">
        <v>347</v>
      </c>
      <c r="C1011" s="7" t="s">
        <v>347</v>
      </c>
      <c r="D1011" s="7" t="s">
        <v>269</v>
      </c>
      <c r="E1011" s="7" t="s">
        <v>269</v>
      </c>
      <c r="F1011" s="8"/>
      <c r="G1011" s="8"/>
      <c r="H1011" s="8"/>
      <c r="I1011" s="7" t="s">
        <v>269</v>
      </c>
      <c r="J1011" s="7" t="s">
        <v>39</v>
      </c>
      <c r="K1011" s="9">
        <v>3</v>
      </c>
      <c r="L1011" s="10" t="s">
        <v>22</v>
      </c>
      <c r="M1011" s="11">
        <v>34.9</v>
      </c>
      <c r="N1011" s="12" cm="1">
        <f t="array" ref="N1011">SUM(K1011*M1011)</f>
        <v>104.69999999999999</v>
      </c>
    </row>
    <row r="1012" spans="1:14" ht="54.95" customHeight="1">
      <c r="A1012" s="6"/>
      <c r="B1012" s="7" t="s">
        <v>347</v>
      </c>
      <c r="C1012" s="7" t="s">
        <v>347</v>
      </c>
      <c r="D1012" s="7" t="s">
        <v>269</v>
      </c>
      <c r="E1012" s="7" t="s">
        <v>269</v>
      </c>
      <c r="F1012" s="8"/>
      <c r="G1012" s="8"/>
      <c r="H1012" s="8"/>
      <c r="I1012" s="7" t="s">
        <v>269</v>
      </c>
      <c r="J1012" s="7" t="s">
        <v>40</v>
      </c>
      <c r="K1012" s="9">
        <v>2</v>
      </c>
      <c r="L1012" s="10" t="s">
        <v>22</v>
      </c>
      <c r="M1012" s="11">
        <v>34.9</v>
      </c>
      <c r="N1012" s="12" cm="1">
        <f t="array" ref="N1012">SUM(K1012*M1012)</f>
        <v>69.8</v>
      </c>
    </row>
    <row r="1013" spans="1:14" ht="54.95" customHeight="1">
      <c r="A1013" s="6"/>
      <c r="B1013" s="7" t="s">
        <v>347</v>
      </c>
      <c r="C1013" s="7" t="s">
        <v>347</v>
      </c>
      <c r="D1013" s="7" t="s">
        <v>269</v>
      </c>
      <c r="E1013" s="7" t="s">
        <v>269</v>
      </c>
      <c r="F1013" s="8"/>
      <c r="G1013" s="8"/>
      <c r="H1013" s="8"/>
      <c r="I1013" s="7" t="s">
        <v>269</v>
      </c>
      <c r="J1013" s="7" t="s">
        <v>41</v>
      </c>
      <c r="K1013" s="9">
        <v>4</v>
      </c>
      <c r="L1013" s="10" t="s">
        <v>22</v>
      </c>
      <c r="M1013" s="11">
        <v>34.9</v>
      </c>
      <c r="N1013" s="12" cm="1">
        <f t="array" ref="N1013">SUM(K1013*M1013)</f>
        <v>139.6</v>
      </c>
    </row>
    <row r="1014" spans="1:14" ht="54.95" customHeight="1">
      <c r="A1014" s="6"/>
      <c r="B1014" s="7" t="s">
        <v>347</v>
      </c>
      <c r="C1014" s="7" t="s">
        <v>347</v>
      </c>
      <c r="D1014" s="7" t="s">
        <v>269</v>
      </c>
      <c r="E1014" s="7" t="s">
        <v>269</v>
      </c>
      <c r="F1014" s="8"/>
      <c r="G1014" s="8"/>
      <c r="H1014" s="8"/>
      <c r="I1014" s="7" t="s">
        <v>269</v>
      </c>
      <c r="J1014" s="7" t="s">
        <v>42</v>
      </c>
      <c r="K1014" s="9">
        <v>4</v>
      </c>
      <c r="L1014" s="10" t="s">
        <v>22</v>
      </c>
      <c r="M1014" s="11">
        <v>34.9</v>
      </c>
      <c r="N1014" s="12" cm="1">
        <f t="array" ref="N1014">SUM(K1014*M1014)</f>
        <v>139.6</v>
      </c>
    </row>
    <row r="1015" spans="1:14" ht="54.95" customHeight="1">
      <c r="A1015" s="6"/>
      <c r="B1015" s="7" t="s">
        <v>347</v>
      </c>
      <c r="C1015" s="7" t="s">
        <v>347</v>
      </c>
      <c r="D1015" s="7" t="s">
        <v>269</v>
      </c>
      <c r="E1015" s="7" t="s">
        <v>269</v>
      </c>
      <c r="F1015" s="8"/>
      <c r="G1015" s="8"/>
      <c r="H1015" s="8"/>
      <c r="I1015" s="7" t="s">
        <v>269</v>
      </c>
      <c r="J1015" s="7" t="s">
        <v>43</v>
      </c>
      <c r="K1015" s="9">
        <v>3</v>
      </c>
      <c r="L1015" s="10" t="s">
        <v>22</v>
      </c>
      <c r="M1015" s="11">
        <v>34.9</v>
      </c>
      <c r="N1015" s="12" cm="1">
        <f t="array" ref="N1015">SUM(K1015*M1015)</f>
        <v>104.69999999999999</v>
      </c>
    </row>
    <row r="1016" spans="1:14" ht="54.95" customHeight="1">
      <c r="A1016" s="6"/>
      <c r="B1016" s="7" t="s">
        <v>347</v>
      </c>
      <c r="C1016" s="7" t="s">
        <v>347</v>
      </c>
      <c r="D1016" s="7" t="s">
        <v>269</v>
      </c>
      <c r="E1016" s="7" t="s">
        <v>269</v>
      </c>
      <c r="F1016" s="7" t="s">
        <v>348</v>
      </c>
      <c r="G1016" s="7" t="s">
        <v>349</v>
      </c>
      <c r="H1016" s="8"/>
      <c r="I1016" s="7" t="s">
        <v>269</v>
      </c>
      <c r="J1016" s="8"/>
      <c r="K1016" s="9">
        <v>10</v>
      </c>
      <c r="L1016" s="10" t="s">
        <v>22</v>
      </c>
      <c r="M1016" s="11">
        <v>34.9</v>
      </c>
      <c r="N1016" s="12" cm="1">
        <f t="array" ref="N1016">SUM(K1016*M1016)</f>
        <v>349</v>
      </c>
    </row>
    <row r="1017" spans="1:14" ht="54.95" customHeight="1">
      <c r="A1017" s="6"/>
      <c r="B1017" s="7" t="s">
        <v>347</v>
      </c>
      <c r="C1017" s="7" t="s">
        <v>347</v>
      </c>
      <c r="D1017" s="7" t="s">
        <v>269</v>
      </c>
      <c r="E1017" s="7" t="s">
        <v>269</v>
      </c>
      <c r="F1017" s="7" t="s">
        <v>348</v>
      </c>
      <c r="G1017" s="7" t="s">
        <v>349</v>
      </c>
      <c r="H1017" s="8"/>
      <c r="I1017" s="7" t="s">
        <v>269</v>
      </c>
      <c r="J1017" s="8"/>
      <c r="K1017" s="9">
        <v>10</v>
      </c>
      <c r="L1017" s="10" t="s">
        <v>22</v>
      </c>
      <c r="M1017" s="11">
        <v>34.9</v>
      </c>
      <c r="N1017" s="12" cm="1">
        <f t="array" ref="N1017">SUM(K1017*M1017)</f>
        <v>349</v>
      </c>
    </row>
    <row r="1018" spans="1:14" ht="54.95" customHeight="1">
      <c r="A1018" s="6"/>
      <c r="B1018" s="7" t="s">
        <v>347</v>
      </c>
      <c r="C1018" s="7" t="s">
        <v>347</v>
      </c>
      <c r="D1018" s="7" t="s">
        <v>269</v>
      </c>
      <c r="E1018" s="7" t="s">
        <v>269</v>
      </c>
      <c r="F1018" s="7" t="s">
        <v>348</v>
      </c>
      <c r="G1018" s="7" t="s">
        <v>349</v>
      </c>
      <c r="H1018" s="8"/>
      <c r="I1018" s="7" t="s">
        <v>269</v>
      </c>
      <c r="J1018" s="8"/>
      <c r="K1018" s="9">
        <v>10</v>
      </c>
      <c r="L1018" s="10" t="s">
        <v>22</v>
      </c>
      <c r="M1018" s="11">
        <v>34.9</v>
      </c>
      <c r="N1018" s="12" cm="1">
        <f t="array" ref="N1018">SUM(K1018*M1018)</f>
        <v>349</v>
      </c>
    </row>
    <row r="1019" spans="1:14" ht="54.95" customHeight="1">
      <c r="A1019" s="6"/>
      <c r="B1019" s="7" t="s">
        <v>347</v>
      </c>
      <c r="C1019" s="7" t="s">
        <v>347</v>
      </c>
      <c r="D1019" s="7" t="s">
        <v>269</v>
      </c>
      <c r="E1019" s="7" t="s">
        <v>269</v>
      </c>
      <c r="F1019" s="7" t="s">
        <v>348</v>
      </c>
      <c r="G1019" s="7" t="s">
        <v>349</v>
      </c>
      <c r="H1019" s="8"/>
      <c r="I1019" s="7" t="s">
        <v>269</v>
      </c>
      <c r="J1019" s="8"/>
      <c r="K1019" s="9">
        <v>10</v>
      </c>
      <c r="L1019" s="10" t="s">
        <v>22</v>
      </c>
      <c r="M1019" s="11">
        <v>34.9</v>
      </c>
      <c r="N1019" s="12" cm="1">
        <f t="array" ref="N1019">SUM(K1019*M1019)</f>
        <v>349</v>
      </c>
    </row>
    <row r="1020" spans="1:14" ht="54.95" customHeight="1">
      <c r="A1020" s="6"/>
      <c r="B1020" s="7" t="s">
        <v>347</v>
      </c>
      <c r="C1020" s="7" t="s">
        <v>347</v>
      </c>
      <c r="D1020" s="7" t="s">
        <v>269</v>
      </c>
      <c r="E1020" s="7" t="s">
        <v>269</v>
      </c>
      <c r="F1020" s="7" t="s">
        <v>348</v>
      </c>
      <c r="G1020" s="7" t="s">
        <v>349</v>
      </c>
      <c r="H1020" s="8"/>
      <c r="I1020" s="7" t="s">
        <v>269</v>
      </c>
      <c r="J1020" s="8"/>
      <c r="K1020" s="9">
        <v>10</v>
      </c>
      <c r="L1020" s="10" t="s">
        <v>22</v>
      </c>
      <c r="M1020" s="11">
        <v>34.9</v>
      </c>
      <c r="N1020" s="12" cm="1">
        <f t="array" ref="N1020">SUM(K1020*M1020)</f>
        <v>349</v>
      </c>
    </row>
    <row r="1021" spans="1:14" ht="54.95" customHeight="1">
      <c r="A1021" s="6"/>
      <c r="B1021" s="7" t="s">
        <v>347</v>
      </c>
      <c r="C1021" s="7" t="s">
        <v>347</v>
      </c>
      <c r="D1021" s="7" t="s">
        <v>269</v>
      </c>
      <c r="E1021" s="7" t="s">
        <v>269</v>
      </c>
      <c r="F1021" s="7" t="s">
        <v>348</v>
      </c>
      <c r="G1021" s="7" t="s">
        <v>349</v>
      </c>
      <c r="H1021" s="8"/>
      <c r="I1021" s="7" t="s">
        <v>269</v>
      </c>
      <c r="J1021" s="8"/>
      <c r="K1021" s="9">
        <v>10</v>
      </c>
      <c r="L1021" s="10" t="s">
        <v>22</v>
      </c>
      <c r="M1021" s="11">
        <v>34.9</v>
      </c>
      <c r="N1021" s="12" cm="1">
        <f t="array" ref="N1021">SUM(K1021*M1021)</f>
        <v>349</v>
      </c>
    </row>
    <row r="1022" spans="1:14" ht="54.95" customHeight="1">
      <c r="A1022" s="6"/>
      <c r="B1022" s="7" t="s">
        <v>350</v>
      </c>
      <c r="C1022" s="7" t="s">
        <v>350</v>
      </c>
      <c r="D1022" s="7" t="s">
        <v>269</v>
      </c>
      <c r="E1022" s="7" t="s">
        <v>269</v>
      </c>
      <c r="F1022" s="8"/>
      <c r="G1022" s="8"/>
      <c r="H1022" s="8"/>
      <c r="I1022" s="7" t="s">
        <v>269</v>
      </c>
      <c r="J1022" s="7" t="s">
        <v>38</v>
      </c>
      <c r="K1022" s="9">
        <v>6</v>
      </c>
      <c r="L1022" s="10" t="s">
        <v>22</v>
      </c>
      <c r="M1022" s="11">
        <v>34.9</v>
      </c>
      <c r="N1022" s="12" cm="1">
        <f t="array" ref="N1022">SUM(K1022*M1022)</f>
        <v>209.39999999999998</v>
      </c>
    </row>
    <row r="1023" spans="1:14" ht="54.95" customHeight="1">
      <c r="A1023" s="6"/>
      <c r="B1023" s="7" t="s">
        <v>350</v>
      </c>
      <c r="C1023" s="7" t="s">
        <v>350</v>
      </c>
      <c r="D1023" s="7" t="s">
        <v>269</v>
      </c>
      <c r="E1023" s="7" t="s">
        <v>269</v>
      </c>
      <c r="F1023" s="8"/>
      <c r="G1023" s="8"/>
      <c r="H1023" s="8"/>
      <c r="I1023" s="7" t="s">
        <v>269</v>
      </c>
      <c r="J1023" s="7" t="s">
        <v>39</v>
      </c>
      <c r="K1023" s="9">
        <v>5</v>
      </c>
      <c r="L1023" s="10" t="s">
        <v>22</v>
      </c>
      <c r="M1023" s="11">
        <v>34.9</v>
      </c>
      <c r="N1023" s="12" cm="1">
        <f t="array" ref="N1023">SUM(K1023*M1023)</f>
        <v>174.5</v>
      </c>
    </row>
    <row r="1024" spans="1:14" ht="54.95" customHeight="1">
      <c r="A1024" s="6"/>
      <c r="B1024" s="7" t="s">
        <v>350</v>
      </c>
      <c r="C1024" s="7" t="s">
        <v>350</v>
      </c>
      <c r="D1024" s="7" t="s">
        <v>269</v>
      </c>
      <c r="E1024" s="7" t="s">
        <v>269</v>
      </c>
      <c r="F1024" s="8"/>
      <c r="G1024" s="8"/>
      <c r="H1024" s="8"/>
      <c r="I1024" s="7" t="s">
        <v>269</v>
      </c>
      <c r="J1024" s="7" t="s">
        <v>40</v>
      </c>
      <c r="K1024" s="9">
        <v>6</v>
      </c>
      <c r="L1024" s="10" t="s">
        <v>22</v>
      </c>
      <c r="M1024" s="11">
        <v>34.9</v>
      </c>
      <c r="N1024" s="12" cm="1">
        <f t="array" ref="N1024">SUM(K1024*M1024)</f>
        <v>209.39999999999998</v>
      </c>
    </row>
    <row r="1025" spans="1:14" ht="54.95" customHeight="1">
      <c r="A1025" s="6"/>
      <c r="B1025" s="7" t="s">
        <v>350</v>
      </c>
      <c r="C1025" s="7" t="s">
        <v>350</v>
      </c>
      <c r="D1025" s="7" t="s">
        <v>269</v>
      </c>
      <c r="E1025" s="7" t="s">
        <v>269</v>
      </c>
      <c r="F1025" s="8"/>
      <c r="G1025" s="8"/>
      <c r="H1025" s="8"/>
      <c r="I1025" s="7" t="s">
        <v>269</v>
      </c>
      <c r="J1025" s="7" t="s">
        <v>41</v>
      </c>
      <c r="K1025" s="9">
        <v>4</v>
      </c>
      <c r="L1025" s="10" t="s">
        <v>22</v>
      </c>
      <c r="M1025" s="11">
        <v>34.9</v>
      </c>
      <c r="N1025" s="12" cm="1">
        <f t="array" ref="N1025">SUM(K1025*M1025)</f>
        <v>139.6</v>
      </c>
    </row>
    <row r="1026" spans="1:14" ht="54.95" customHeight="1">
      <c r="A1026" s="6"/>
      <c r="B1026" s="7" t="s">
        <v>350</v>
      </c>
      <c r="C1026" s="7" t="s">
        <v>350</v>
      </c>
      <c r="D1026" s="7" t="s">
        <v>269</v>
      </c>
      <c r="E1026" s="7" t="s">
        <v>269</v>
      </c>
      <c r="F1026" s="8"/>
      <c r="G1026" s="8"/>
      <c r="H1026" s="8"/>
      <c r="I1026" s="7" t="s">
        <v>269</v>
      </c>
      <c r="J1026" s="7" t="s">
        <v>42</v>
      </c>
      <c r="K1026" s="9">
        <v>6</v>
      </c>
      <c r="L1026" s="10" t="s">
        <v>22</v>
      </c>
      <c r="M1026" s="11">
        <v>34.9</v>
      </c>
      <c r="N1026" s="12" cm="1">
        <f t="array" ref="N1026">SUM(K1026*M1026)</f>
        <v>209.39999999999998</v>
      </c>
    </row>
    <row r="1027" spans="1:14" ht="54.95" customHeight="1">
      <c r="A1027" s="6"/>
      <c r="B1027" s="7" t="s">
        <v>350</v>
      </c>
      <c r="C1027" s="7" t="s">
        <v>350</v>
      </c>
      <c r="D1027" s="7" t="s">
        <v>269</v>
      </c>
      <c r="E1027" s="7" t="s">
        <v>269</v>
      </c>
      <c r="F1027" s="8"/>
      <c r="G1027" s="8"/>
      <c r="H1027" s="8"/>
      <c r="I1027" s="7" t="s">
        <v>269</v>
      </c>
      <c r="J1027" s="7" t="s">
        <v>43</v>
      </c>
      <c r="K1027" s="9">
        <v>4</v>
      </c>
      <c r="L1027" s="10" t="s">
        <v>22</v>
      </c>
      <c r="M1027" s="11">
        <v>34.9</v>
      </c>
      <c r="N1027" s="12" cm="1">
        <f t="array" ref="N1027">SUM(K1027*M1027)</f>
        <v>139.6</v>
      </c>
    </row>
    <row r="1028" spans="1:14" ht="54.95" customHeight="1">
      <c r="A1028" s="6"/>
      <c r="B1028" s="7" t="s">
        <v>350</v>
      </c>
      <c r="C1028" s="7" t="s">
        <v>350</v>
      </c>
      <c r="D1028" s="7" t="s">
        <v>269</v>
      </c>
      <c r="E1028" s="7" t="s">
        <v>269</v>
      </c>
      <c r="F1028" s="7" t="s">
        <v>348</v>
      </c>
      <c r="G1028" s="7" t="s">
        <v>349</v>
      </c>
      <c r="H1028" s="8"/>
      <c r="I1028" s="7" t="s">
        <v>269</v>
      </c>
      <c r="J1028" s="8"/>
      <c r="K1028" s="9">
        <v>40</v>
      </c>
      <c r="L1028" s="10" t="s">
        <v>22</v>
      </c>
      <c r="M1028" s="11">
        <v>34.9</v>
      </c>
      <c r="N1028" s="12" cm="1">
        <f t="array" ref="N1028">SUM(K1028*M1028)</f>
        <v>1396</v>
      </c>
    </row>
    <row r="1029" spans="1:14" ht="54.95" customHeight="1">
      <c r="A1029" s="6"/>
      <c r="B1029" s="7" t="s">
        <v>350</v>
      </c>
      <c r="C1029" s="7" t="s">
        <v>350</v>
      </c>
      <c r="D1029" s="7" t="s">
        <v>269</v>
      </c>
      <c r="E1029" s="7" t="s">
        <v>269</v>
      </c>
      <c r="F1029" s="7" t="s">
        <v>348</v>
      </c>
      <c r="G1029" s="7" t="s">
        <v>349</v>
      </c>
      <c r="H1029" s="8"/>
      <c r="I1029" s="7" t="s">
        <v>269</v>
      </c>
      <c r="J1029" s="8"/>
      <c r="K1029" s="9">
        <v>40</v>
      </c>
      <c r="L1029" s="10" t="s">
        <v>22</v>
      </c>
      <c r="M1029" s="11">
        <v>34.9</v>
      </c>
      <c r="N1029" s="12" cm="1">
        <f t="array" ref="N1029">SUM(K1029*M1029)</f>
        <v>1396</v>
      </c>
    </row>
    <row r="1030" spans="1:14" ht="54.95" customHeight="1">
      <c r="A1030" s="6"/>
      <c r="B1030" s="7" t="s">
        <v>350</v>
      </c>
      <c r="C1030" s="7" t="s">
        <v>350</v>
      </c>
      <c r="D1030" s="7" t="s">
        <v>269</v>
      </c>
      <c r="E1030" s="7" t="s">
        <v>269</v>
      </c>
      <c r="F1030" s="7" t="s">
        <v>348</v>
      </c>
      <c r="G1030" s="7" t="s">
        <v>349</v>
      </c>
      <c r="H1030" s="8"/>
      <c r="I1030" s="7" t="s">
        <v>269</v>
      </c>
      <c r="J1030" s="8"/>
      <c r="K1030" s="9">
        <v>40</v>
      </c>
      <c r="L1030" s="10" t="s">
        <v>22</v>
      </c>
      <c r="M1030" s="11">
        <v>34.9</v>
      </c>
      <c r="N1030" s="12" cm="1">
        <f t="array" ref="N1030">SUM(K1030*M1030)</f>
        <v>1396</v>
      </c>
    </row>
    <row r="1031" spans="1:14" ht="54.95" customHeight="1">
      <c r="A1031" s="6"/>
      <c r="B1031" s="7" t="s">
        <v>350</v>
      </c>
      <c r="C1031" s="7" t="s">
        <v>350</v>
      </c>
      <c r="D1031" s="7" t="s">
        <v>269</v>
      </c>
      <c r="E1031" s="7" t="s">
        <v>269</v>
      </c>
      <c r="F1031" s="7" t="s">
        <v>348</v>
      </c>
      <c r="G1031" s="7" t="s">
        <v>349</v>
      </c>
      <c r="H1031" s="8"/>
      <c r="I1031" s="7" t="s">
        <v>269</v>
      </c>
      <c r="J1031" s="8"/>
      <c r="K1031" s="9">
        <v>40</v>
      </c>
      <c r="L1031" s="10" t="s">
        <v>22</v>
      </c>
      <c r="M1031" s="11">
        <v>34.9</v>
      </c>
      <c r="N1031" s="12" cm="1">
        <f t="array" ref="N1031">SUM(K1031*M1031)</f>
        <v>1396</v>
      </c>
    </row>
    <row r="1032" spans="1:14" ht="54.95" customHeight="1">
      <c r="A1032" s="6"/>
      <c r="B1032" s="7" t="s">
        <v>350</v>
      </c>
      <c r="C1032" s="7" t="s">
        <v>350</v>
      </c>
      <c r="D1032" s="7" t="s">
        <v>269</v>
      </c>
      <c r="E1032" s="7" t="s">
        <v>269</v>
      </c>
      <c r="F1032" s="7" t="s">
        <v>348</v>
      </c>
      <c r="G1032" s="7" t="s">
        <v>349</v>
      </c>
      <c r="H1032" s="8"/>
      <c r="I1032" s="7" t="s">
        <v>269</v>
      </c>
      <c r="J1032" s="8"/>
      <c r="K1032" s="9">
        <v>40</v>
      </c>
      <c r="L1032" s="10" t="s">
        <v>22</v>
      </c>
      <c r="M1032" s="11">
        <v>34.9</v>
      </c>
      <c r="N1032" s="12" cm="1">
        <f t="array" ref="N1032">SUM(K1032*M1032)</f>
        <v>1396</v>
      </c>
    </row>
    <row r="1033" spans="1:14" ht="54.95" customHeight="1">
      <c r="A1033" s="6"/>
      <c r="B1033" s="7" t="s">
        <v>350</v>
      </c>
      <c r="C1033" s="7" t="s">
        <v>350</v>
      </c>
      <c r="D1033" s="7" t="s">
        <v>269</v>
      </c>
      <c r="E1033" s="7" t="s">
        <v>269</v>
      </c>
      <c r="F1033" s="7" t="s">
        <v>348</v>
      </c>
      <c r="G1033" s="7" t="s">
        <v>349</v>
      </c>
      <c r="H1033" s="8"/>
      <c r="I1033" s="7" t="s">
        <v>269</v>
      </c>
      <c r="J1033" s="8"/>
      <c r="K1033" s="9">
        <v>40</v>
      </c>
      <c r="L1033" s="10" t="s">
        <v>22</v>
      </c>
      <c r="M1033" s="11">
        <v>34.9</v>
      </c>
      <c r="N1033" s="12" cm="1">
        <f t="array" ref="N1033">SUM(K1033*M1033)</f>
        <v>1396</v>
      </c>
    </row>
    <row r="1034" spans="1:14" ht="54.95" customHeight="1">
      <c r="A1034" s="6"/>
      <c r="B1034" s="7" t="s">
        <v>351</v>
      </c>
      <c r="C1034" s="7" t="s">
        <v>351</v>
      </c>
      <c r="D1034" s="7" t="s">
        <v>269</v>
      </c>
      <c r="E1034" s="7" t="s">
        <v>269</v>
      </c>
      <c r="F1034" s="8"/>
      <c r="G1034" s="8"/>
      <c r="H1034" s="8"/>
      <c r="I1034" s="7" t="s">
        <v>269</v>
      </c>
      <c r="J1034" s="7" t="s">
        <v>38</v>
      </c>
      <c r="K1034" s="9">
        <v>1</v>
      </c>
      <c r="L1034" s="10" t="s">
        <v>22</v>
      </c>
      <c r="M1034" s="11">
        <v>34.9</v>
      </c>
      <c r="N1034" s="12" cm="1">
        <f t="array" ref="N1034">SUM(K1034*M1034)</f>
        <v>34.9</v>
      </c>
    </row>
    <row r="1035" spans="1:14" ht="54.95" customHeight="1">
      <c r="A1035" s="6"/>
      <c r="B1035" s="7" t="s">
        <v>351</v>
      </c>
      <c r="C1035" s="7" t="s">
        <v>351</v>
      </c>
      <c r="D1035" s="7" t="s">
        <v>269</v>
      </c>
      <c r="E1035" s="7" t="s">
        <v>269</v>
      </c>
      <c r="F1035" s="8"/>
      <c r="G1035" s="8"/>
      <c r="H1035" s="8"/>
      <c r="I1035" s="7" t="s">
        <v>269</v>
      </c>
      <c r="J1035" s="7" t="s">
        <v>39</v>
      </c>
      <c r="K1035" s="9">
        <v>2</v>
      </c>
      <c r="L1035" s="10" t="s">
        <v>22</v>
      </c>
      <c r="M1035" s="11">
        <v>34.9</v>
      </c>
      <c r="N1035" s="12" cm="1">
        <f t="array" ref="N1035">SUM(K1035*M1035)</f>
        <v>69.8</v>
      </c>
    </row>
    <row r="1036" spans="1:14" ht="54.95" customHeight="1">
      <c r="A1036" s="6"/>
      <c r="B1036" s="7" t="s">
        <v>351</v>
      </c>
      <c r="C1036" s="7" t="s">
        <v>351</v>
      </c>
      <c r="D1036" s="7" t="s">
        <v>269</v>
      </c>
      <c r="E1036" s="7" t="s">
        <v>269</v>
      </c>
      <c r="F1036" s="8"/>
      <c r="G1036" s="8"/>
      <c r="H1036" s="8"/>
      <c r="I1036" s="7" t="s">
        <v>269</v>
      </c>
      <c r="J1036" s="7" t="s">
        <v>40</v>
      </c>
      <c r="K1036" s="9">
        <v>2</v>
      </c>
      <c r="L1036" s="10" t="s">
        <v>22</v>
      </c>
      <c r="M1036" s="11">
        <v>34.9</v>
      </c>
      <c r="N1036" s="12" cm="1">
        <f t="array" ref="N1036">SUM(K1036*M1036)</f>
        <v>69.8</v>
      </c>
    </row>
    <row r="1037" spans="1:14" ht="54.95" customHeight="1">
      <c r="A1037" s="6"/>
      <c r="B1037" s="7" t="s">
        <v>351</v>
      </c>
      <c r="C1037" s="7" t="s">
        <v>351</v>
      </c>
      <c r="D1037" s="7" t="s">
        <v>269</v>
      </c>
      <c r="E1037" s="7" t="s">
        <v>269</v>
      </c>
      <c r="F1037" s="8"/>
      <c r="G1037" s="8"/>
      <c r="H1037" s="8"/>
      <c r="I1037" s="7" t="s">
        <v>269</v>
      </c>
      <c r="J1037" s="7" t="s">
        <v>41</v>
      </c>
      <c r="K1037" s="9">
        <v>1</v>
      </c>
      <c r="L1037" s="10" t="s">
        <v>22</v>
      </c>
      <c r="M1037" s="11">
        <v>34.9</v>
      </c>
      <c r="N1037" s="12" cm="1">
        <f t="array" ref="N1037">SUM(K1037*M1037)</f>
        <v>34.9</v>
      </c>
    </row>
    <row r="1038" spans="1:14" ht="54.95" customHeight="1">
      <c r="A1038" s="6"/>
      <c r="B1038" s="7" t="s">
        <v>351</v>
      </c>
      <c r="C1038" s="7" t="s">
        <v>351</v>
      </c>
      <c r="D1038" s="7" t="s">
        <v>269</v>
      </c>
      <c r="E1038" s="7" t="s">
        <v>269</v>
      </c>
      <c r="F1038" s="8"/>
      <c r="G1038" s="8"/>
      <c r="H1038" s="8"/>
      <c r="I1038" s="7" t="s">
        <v>269</v>
      </c>
      <c r="J1038" s="7" t="s">
        <v>42</v>
      </c>
      <c r="K1038" s="9">
        <v>1</v>
      </c>
      <c r="L1038" s="10" t="s">
        <v>22</v>
      </c>
      <c r="M1038" s="11">
        <v>34.9</v>
      </c>
      <c r="N1038" s="12" cm="1">
        <f t="array" ref="N1038">SUM(K1038*M1038)</f>
        <v>34.9</v>
      </c>
    </row>
    <row r="1039" spans="1:14" ht="54.95" customHeight="1">
      <c r="A1039" s="6"/>
      <c r="B1039" s="7" t="s">
        <v>351</v>
      </c>
      <c r="C1039" s="7" t="s">
        <v>351</v>
      </c>
      <c r="D1039" s="7" t="s">
        <v>269</v>
      </c>
      <c r="E1039" s="7" t="s">
        <v>269</v>
      </c>
      <c r="F1039" s="8"/>
      <c r="G1039" s="8"/>
      <c r="H1039" s="8"/>
      <c r="I1039" s="7" t="s">
        <v>269</v>
      </c>
      <c r="J1039" s="7" t="s">
        <v>43</v>
      </c>
      <c r="K1039" s="9">
        <v>2</v>
      </c>
      <c r="L1039" s="10" t="s">
        <v>22</v>
      </c>
      <c r="M1039" s="11">
        <v>34.9</v>
      </c>
      <c r="N1039" s="12" cm="1">
        <f t="array" ref="N1039">SUM(K1039*M1039)</f>
        <v>69.8</v>
      </c>
    </row>
    <row r="1040" spans="1:14" ht="54.95" customHeight="1">
      <c r="A1040" s="6"/>
      <c r="B1040" s="7" t="s">
        <v>351</v>
      </c>
      <c r="C1040" s="7" t="s">
        <v>351</v>
      </c>
      <c r="D1040" s="7" t="s">
        <v>269</v>
      </c>
      <c r="E1040" s="7" t="s">
        <v>269</v>
      </c>
      <c r="F1040" s="7" t="s">
        <v>348</v>
      </c>
      <c r="G1040" s="7" t="s">
        <v>349</v>
      </c>
      <c r="H1040" s="8"/>
      <c r="I1040" s="7" t="s">
        <v>269</v>
      </c>
      <c r="J1040" s="8"/>
      <c r="K1040" s="9">
        <v>12</v>
      </c>
      <c r="L1040" s="10" t="s">
        <v>22</v>
      </c>
      <c r="M1040" s="11">
        <v>34.9</v>
      </c>
      <c r="N1040" s="12" cm="1">
        <f t="array" ref="N1040">SUM(K1040*M1040)</f>
        <v>418.79999999999995</v>
      </c>
    </row>
    <row r="1041" spans="1:14" ht="54.95" customHeight="1">
      <c r="A1041" s="6"/>
      <c r="B1041" s="7" t="s">
        <v>351</v>
      </c>
      <c r="C1041" s="7" t="s">
        <v>351</v>
      </c>
      <c r="D1041" s="7" t="s">
        <v>269</v>
      </c>
      <c r="E1041" s="7" t="s">
        <v>269</v>
      </c>
      <c r="F1041" s="7" t="s">
        <v>348</v>
      </c>
      <c r="G1041" s="7" t="s">
        <v>349</v>
      </c>
      <c r="H1041" s="8"/>
      <c r="I1041" s="7" t="s">
        <v>269</v>
      </c>
      <c r="J1041" s="8"/>
      <c r="K1041" s="9">
        <v>12</v>
      </c>
      <c r="L1041" s="10" t="s">
        <v>22</v>
      </c>
      <c r="M1041" s="11">
        <v>34.9</v>
      </c>
      <c r="N1041" s="12" cm="1">
        <f t="array" ref="N1041">SUM(K1041*M1041)</f>
        <v>418.79999999999995</v>
      </c>
    </row>
    <row r="1042" spans="1:14" ht="54.95" customHeight="1">
      <c r="A1042" s="6"/>
      <c r="B1042" s="7" t="s">
        <v>351</v>
      </c>
      <c r="C1042" s="7" t="s">
        <v>351</v>
      </c>
      <c r="D1042" s="7" t="s">
        <v>269</v>
      </c>
      <c r="E1042" s="7" t="s">
        <v>269</v>
      </c>
      <c r="F1042" s="7" t="s">
        <v>348</v>
      </c>
      <c r="G1042" s="7" t="s">
        <v>349</v>
      </c>
      <c r="H1042" s="8"/>
      <c r="I1042" s="7" t="s">
        <v>269</v>
      </c>
      <c r="J1042" s="8"/>
      <c r="K1042" s="9">
        <v>12</v>
      </c>
      <c r="L1042" s="10" t="s">
        <v>22</v>
      </c>
      <c r="M1042" s="11">
        <v>34.9</v>
      </c>
      <c r="N1042" s="12" cm="1">
        <f t="array" ref="N1042">SUM(K1042*M1042)</f>
        <v>418.79999999999995</v>
      </c>
    </row>
    <row r="1043" spans="1:14" ht="54.95" customHeight="1">
      <c r="A1043" s="6"/>
      <c r="B1043" s="7" t="s">
        <v>351</v>
      </c>
      <c r="C1043" s="7" t="s">
        <v>351</v>
      </c>
      <c r="D1043" s="7" t="s">
        <v>269</v>
      </c>
      <c r="E1043" s="7" t="s">
        <v>269</v>
      </c>
      <c r="F1043" s="7" t="s">
        <v>348</v>
      </c>
      <c r="G1043" s="7" t="s">
        <v>349</v>
      </c>
      <c r="H1043" s="8"/>
      <c r="I1043" s="7" t="s">
        <v>269</v>
      </c>
      <c r="J1043" s="8"/>
      <c r="K1043" s="9">
        <v>12</v>
      </c>
      <c r="L1043" s="10" t="s">
        <v>22</v>
      </c>
      <c r="M1043" s="11">
        <v>34.9</v>
      </c>
      <c r="N1043" s="12" cm="1">
        <f t="array" ref="N1043">SUM(K1043*M1043)</f>
        <v>418.79999999999995</v>
      </c>
    </row>
    <row r="1044" spans="1:14" ht="54.95" customHeight="1">
      <c r="A1044" s="6"/>
      <c r="B1044" s="7" t="s">
        <v>351</v>
      </c>
      <c r="C1044" s="7" t="s">
        <v>351</v>
      </c>
      <c r="D1044" s="7" t="s">
        <v>269</v>
      </c>
      <c r="E1044" s="7" t="s">
        <v>269</v>
      </c>
      <c r="F1044" s="7" t="s">
        <v>348</v>
      </c>
      <c r="G1044" s="7" t="s">
        <v>349</v>
      </c>
      <c r="H1044" s="8"/>
      <c r="I1044" s="7" t="s">
        <v>269</v>
      </c>
      <c r="J1044" s="8"/>
      <c r="K1044" s="9">
        <v>12</v>
      </c>
      <c r="L1044" s="10" t="s">
        <v>22</v>
      </c>
      <c r="M1044" s="11">
        <v>34.9</v>
      </c>
      <c r="N1044" s="12" cm="1">
        <f t="array" ref="N1044">SUM(K1044*M1044)</f>
        <v>418.79999999999995</v>
      </c>
    </row>
    <row r="1045" spans="1:14" ht="54.95" customHeight="1">
      <c r="A1045" s="6"/>
      <c r="B1045" s="7" t="s">
        <v>351</v>
      </c>
      <c r="C1045" s="7" t="s">
        <v>351</v>
      </c>
      <c r="D1045" s="7" t="s">
        <v>269</v>
      </c>
      <c r="E1045" s="7" t="s">
        <v>269</v>
      </c>
      <c r="F1045" s="7" t="s">
        <v>348</v>
      </c>
      <c r="G1045" s="7" t="s">
        <v>349</v>
      </c>
      <c r="H1045" s="8"/>
      <c r="I1045" s="7" t="s">
        <v>269</v>
      </c>
      <c r="J1045" s="8"/>
      <c r="K1045" s="9">
        <v>12</v>
      </c>
      <c r="L1045" s="10" t="s">
        <v>22</v>
      </c>
      <c r="M1045" s="11">
        <v>34.9</v>
      </c>
      <c r="N1045" s="12" cm="1">
        <f t="array" ref="N1045">SUM(K1045*M1045)</f>
        <v>418.79999999999995</v>
      </c>
    </row>
    <row r="1046" spans="1:14" ht="54.95" customHeight="1">
      <c r="A1046" s="6"/>
      <c r="B1046" s="7" t="s">
        <v>352</v>
      </c>
      <c r="C1046" s="7" t="s">
        <v>352</v>
      </c>
      <c r="D1046" s="7" t="s">
        <v>269</v>
      </c>
      <c r="E1046" s="7" t="s">
        <v>269</v>
      </c>
      <c r="F1046" s="8"/>
      <c r="G1046" s="8"/>
      <c r="H1046" s="8"/>
      <c r="I1046" s="7" t="s">
        <v>269</v>
      </c>
      <c r="J1046" s="7" t="s">
        <v>38</v>
      </c>
      <c r="K1046" s="9">
        <v>1</v>
      </c>
      <c r="L1046" s="10" t="s">
        <v>22</v>
      </c>
      <c r="M1046" s="11">
        <v>59.9</v>
      </c>
      <c r="N1046" s="12" cm="1">
        <f t="array" ref="N1046">SUM(K1046*M1046)</f>
        <v>59.9</v>
      </c>
    </row>
    <row r="1047" spans="1:14" ht="54.95" customHeight="1">
      <c r="A1047" s="6"/>
      <c r="B1047" s="7" t="s">
        <v>352</v>
      </c>
      <c r="C1047" s="7" t="s">
        <v>352</v>
      </c>
      <c r="D1047" s="7" t="s">
        <v>269</v>
      </c>
      <c r="E1047" s="7" t="s">
        <v>269</v>
      </c>
      <c r="F1047" s="8"/>
      <c r="G1047" s="8"/>
      <c r="H1047" s="8"/>
      <c r="I1047" s="7" t="s">
        <v>269</v>
      </c>
      <c r="J1047" s="7" t="s">
        <v>40</v>
      </c>
      <c r="K1047" s="9">
        <v>1</v>
      </c>
      <c r="L1047" s="10" t="s">
        <v>22</v>
      </c>
      <c r="M1047" s="11">
        <v>59.9</v>
      </c>
      <c r="N1047" s="12" cm="1">
        <f t="array" ref="N1047">SUM(K1047*M1047)</f>
        <v>59.9</v>
      </c>
    </row>
    <row r="1048" spans="1:14" ht="54.95" customHeight="1">
      <c r="A1048" s="6"/>
      <c r="B1048" s="7" t="s">
        <v>352</v>
      </c>
      <c r="C1048" s="7" t="s">
        <v>352</v>
      </c>
      <c r="D1048" s="7" t="s">
        <v>269</v>
      </c>
      <c r="E1048" s="7" t="s">
        <v>269</v>
      </c>
      <c r="F1048" s="8"/>
      <c r="G1048" s="8"/>
      <c r="H1048" s="8"/>
      <c r="I1048" s="7" t="s">
        <v>269</v>
      </c>
      <c r="J1048" s="7" t="s">
        <v>41</v>
      </c>
      <c r="K1048" s="9">
        <v>1</v>
      </c>
      <c r="L1048" s="10" t="s">
        <v>22</v>
      </c>
      <c r="M1048" s="11">
        <v>59.9</v>
      </c>
      <c r="N1048" s="12" cm="1">
        <f t="array" ref="N1048">SUM(K1048*M1048)</f>
        <v>59.9</v>
      </c>
    </row>
    <row r="1049" spans="1:14" ht="54.95" customHeight="1">
      <c r="A1049" s="6"/>
      <c r="B1049" s="7" t="s">
        <v>353</v>
      </c>
      <c r="C1049" s="7" t="s">
        <v>353</v>
      </c>
      <c r="D1049" s="7" t="s">
        <v>269</v>
      </c>
      <c r="E1049" s="7" t="s">
        <v>269</v>
      </c>
      <c r="F1049" s="8"/>
      <c r="G1049" s="8"/>
      <c r="H1049" s="8"/>
      <c r="I1049" s="7" t="s">
        <v>269</v>
      </c>
      <c r="J1049" s="7" t="s">
        <v>38</v>
      </c>
      <c r="K1049" s="9">
        <v>1</v>
      </c>
      <c r="L1049" s="10" t="s">
        <v>22</v>
      </c>
      <c r="M1049" s="11">
        <v>59.9</v>
      </c>
      <c r="N1049" s="12" cm="1">
        <f t="array" ref="N1049">SUM(K1049*M1049)</f>
        <v>59.9</v>
      </c>
    </row>
    <row r="1050" spans="1:14" ht="54.95" customHeight="1">
      <c r="A1050" s="6"/>
      <c r="B1050" s="7" t="s">
        <v>353</v>
      </c>
      <c r="C1050" s="7" t="s">
        <v>353</v>
      </c>
      <c r="D1050" s="7" t="s">
        <v>269</v>
      </c>
      <c r="E1050" s="7" t="s">
        <v>269</v>
      </c>
      <c r="F1050" s="8"/>
      <c r="G1050" s="8"/>
      <c r="H1050" s="8"/>
      <c r="I1050" s="7" t="s">
        <v>269</v>
      </c>
      <c r="J1050" s="7" t="s">
        <v>39</v>
      </c>
      <c r="K1050" s="9">
        <v>1</v>
      </c>
      <c r="L1050" s="10" t="s">
        <v>22</v>
      </c>
      <c r="M1050" s="11">
        <v>59.9</v>
      </c>
      <c r="N1050" s="12" cm="1">
        <f t="array" ref="N1050">SUM(K1050*M1050)</f>
        <v>59.9</v>
      </c>
    </row>
    <row r="1051" spans="1:14" ht="54.95" customHeight="1">
      <c r="A1051" s="6"/>
      <c r="B1051" s="7" t="s">
        <v>353</v>
      </c>
      <c r="C1051" s="7" t="s">
        <v>353</v>
      </c>
      <c r="D1051" s="7" t="s">
        <v>269</v>
      </c>
      <c r="E1051" s="7" t="s">
        <v>269</v>
      </c>
      <c r="F1051" s="8"/>
      <c r="G1051" s="8"/>
      <c r="H1051" s="8"/>
      <c r="I1051" s="7" t="s">
        <v>269</v>
      </c>
      <c r="J1051" s="7" t="s">
        <v>40</v>
      </c>
      <c r="K1051" s="9">
        <v>2</v>
      </c>
      <c r="L1051" s="10" t="s">
        <v>22</v>
      </c>
      <c r="M1051" s="11">
        <v>59.9</v>
      </c>
      <c r="N1051" s="12" cm="1">
        <f t="array" ref="N1051">SUM(K1051*M1051)</f>
        <v>119.8</v>
      </c>
    </row>
    <row r="1052" spans="1:14" ht="54.95" customHeight="1">
      <c r="A1052" s="6"/>
      <c r="B1052" s="7" t="s">
        <v>353</v>
      </c>
      <c r="C1052" s="7" t="s">
        <v>353</v>
      </c>
      <c r="D1052" s="7" t="s">
        <v>269</v>
      </c>
      <c r="E1052" s="7" t="s">
        <v>269</v>
      </c>
      <c r="F1052" s="8"/>
      <c r="G1052" s="8"/>
      <c r="H1052" s="8"/>
      <c r="I1052" s="7" t="s">
        <v>269</v>
      </c>
      <c r="J1052" s="7" t="s">
        <v>41</v>
      </c>
      <c r="K1052" s="9">
        <v>3</v>
      </c>
      <c r="L1052" s="10" t="s">
        <v>22</v>
      </c>
      <c r="M1052" s="11">
        <v>59.9</v>
      </c>
      <c r="N1052" s="12" cm="1">
        <f t="array" ref="N1052">SUM(K1052*M1052)</f>
        <v>179.7</v>
      </c>
    </row>
    <row r="1053" spans="1:14" ht="54.95" customHeight="1">
      <c r="A1053" s="6"/>
      <c r="B1053" s="7" t="s">
        <v>353</v>
      </c>
      <c r="C1053" s="7" t="s">
        <v>353</v>
      </c>
      <c r="D1053" s="7" t="s">
        <v>269</v>
      </c>
      <c r="E1053" s="7" t="s">
        <v>269</v>
      </c>
      <c r="F1053" s="8"/>
      <c r="G1053" s="8"/>
      <c r="H1053" s="8"/>
      <c r="I1053" s="7" t="s">
        <v>269</v>
      </c>
      <c r="J1053" s="7" t="s">
        <v>42</v>
      </c>
      <c r="K1053" s="9">
        <v>1</v>
      </c>
      <c r="L1053" s="10" t="s">
        <v>22</v>
      </c>
      <c r="M1053" s="11">
        <v>59.9</v>
      </c>
      <c r="N1053" s="12" cm="1">
        <f t="array" ref="N1053">SUM(K1053*M1053)</f>
        <v>59.9</v>
      </c>
    </row>
    <row r="1054" spans="1:14" ht="54.95" customHeight="1">
      <c r="A1054" s="6"/>
      <c r="B1054" s="7" t="s">
        <v>354</v>
      </c>
      <c r="C1054" s="7" t="s">
        <v>354</v>
      </c>
      <c r="D1054" s="7" t="s">
        <v>269</v>
      </c>
      <c r="E1054" s="7" t="s">
        <v>269</v>
      </c>
      <c r="F1054" s="8"/>
      <c r="G1054" s="8"/>
      <c r="H1054" s="8"/>
      <c r="I1054" s="7" t="s">
        <v>269</v>
      </c>
      <c r="J1054" s="7" t="s">
        <v>38</v>
      </c>
      <c r="K1054" s="9">
        <v>1</v>
      </c>
      <c r="L1054" s="10" t="s">
        <v>22</v>
      </c>
      <c r="M1054" s="11">
        <v>59.9</v>
      </c>
      <c r="N1054" s="12" cm="1">
        <f t="array" ref="N1054">SUM(K1054*M1054)</f>
        <v>59.9</v>
      </c>
    </row>
    <row r="1055" spans="1:14" ht="54.95" customHeight="1">
      <c r="A1055" s="6"/>
      <c r="B1055" s="7" t="s">
        <v>354</v>
      </c>
      <c r="C1055" s="7" t="s">
        <v>354</v>
      </c>
      <c r="D1055" s="7" t="s">
        <v>269</v>
      </c>
      <c r="E1055" s="7" t="s">
        <v>269</v>
      </c>
      <c r="F1055" s="8"/>
      <c r="G1055" s="8"/>
      <c r="H1055" s="8"/>
      <c r="I1055" s="7" t="s">
        <v>269</v>
      </c>
      <c r="J1055" s="7" t="s">
        <v>39</v>
      </c>
      <c r="K1055" s="9">
        <v>2</v>
      </c>
      <c r="L1055" s="10" t="s">
        <v>22</v>
      </c>
      <c r="M1055" s="11">
        <v>59.9</v>
      </c>
      <c r="N1055" s="12" cm="1">
        <f t="array" ref="N1055">SUM(K1055*M1055)</f>
        <v>119.8</v>
      </c>
    </row>
    <row r="1056" spans="1:14" ht="54.95" customHeight="1">
      <c r="A1056" s="6"/>
      <c r="B1056" s="7" t="s">
        <v>354</v>
      </c>
      <c r="C1056" s="7" t="s">
        <v>354</v>
      </c>
      <c r="D1056" s="7" t="s">
        <v>269</v>
      </c>
      <c r="E1056" s="7" t="s">
        <v>269</v>
      </c>
      <c r="F1056" s="8"/>
      <c r="G1056" s="8"/>
      <c r="H1056" s="8"/>
      <c r="I1056" s="7" t="s">
        <v>269</v>
      </c>
      <c r="J1056" s="7" t="s">
        <v>40</v>
      </c>
      <c r="K1056" s="9">
        <v>2</v>
      </c>
      <c r="L1056" s="10" t="s">
        <v>22</v>
      </c>
      <c r="M1056" s="11">
        <v>59.9</v>
      </c>
      <c r="N1056" s="12" cm="1">
        <f t="array" ref="N1056">SUM(K1056*M1056)</f>
        <v>119.8</v>
      </c>
    </row>
    <row r="1057" spans="1:14" ht="54.95" customHeight="1">
      <c r="A1057" s="6"/>
      <c r="B1057" s="8"/>
      <c r="C1057" s="7" t="s">
        <v>355</v>
      </c>
      <c r="D1057" s="7" t="s">
        <v>269</v>
      </c>
      <c r="E1057" s="7" t="s">
        <v>269</v>
      </c>
      <c r="F1057" s="8"/>
      <c r="G1057" s="8"/>
      <c r="H1057" s="8"/>
      <c r="I1057" s="7" t="s">
        <v>269</v>
      </c>
      <c r="J1057" s="7" t="s">
        <v>39</v>
      </c>
      <c r="K1057" s="9">
        <v>1</v>
      </c>
      <c r="L1057" s="10" t="s">
        <v>22</v>
      </c>
      <c r="M1057" s="11">
        <v>39.9</v>
      </c>
      <c r="N1057" s="12" cm="1">
        <f t="array" ref="N1057">SUM(K1057*M1057)</f>
        <v>39.9</v>
      </c>
    </row>
    <row r="1058" spans="1:14" ht="54.95" customHeight="1">
      <c r="A1058" s="6"/>
      <c r="B1058" s="8"/>
      <c r="C1058" s="7" t="s">
        <v>355</v>
      </c>
      <c r="D1058" s="7" t="s">
        <v>269</v>
      </c>
      <c r="E1058" s="7" t="s">
        <v>269</v>
      </c>
      <c r="F1058" s="8"/>
      <c r="G1058" s="8"/>
      <c r="H1058" s="8"/>
      <c r="I1058" s="7" t="s">
        <v>269</v>
      </c>
      <c r="J1058" s="7" t="s">
        <v>41</v>
      </c>
      <c r="K1058" s="9">
        <v>2</v>
      </c>
      <c r="L1058" s="10" t="s">
        <v>22</v>
      </c>
      <c r="M1058" s="11">
        <v>39.9</v>
      </c>
      <c r="N1058" s="12" cm="1">
        <f t="array" ref="N1058">SUM(K1058*M1058)</f>
        <v>79.8</v>
      </c>
    </row>
    <row r="1059" spans="1:14" ht="54.95" customHeight="1">
      <c r="A1059" s="6"/>
      <c r="B1059" s="7" t="s">
        <v>356</v>
      </c>
      <c r="C1059" s="7" t="s">
        <v>356</v>
      </c>
      <c r="D1059" s="7" t="s">
        <v>269</v>
      </c>
      <c r="E1059" s="7" t="s">
        <v>269</v>
      </c>
      <c r="F1059" s="8"/>
      <c r="G1059" s="8"/>
      <c r="H1059" s="8"/>
      <c r="I1059" s="7" t="s">
        <v>269</v>
      </c>
      <c r="J1059" s="7" t="s">
        <v>38</v>
      </c>
      <c r="K1059" s="9">
        <v>1</v>
      </c>
      <c r="L1059" s="10" t="s">
        <v>22</v>
      </c>
      <c r="M1059" s="11">
        <v>39.9</v>
      </c>
      <c r="N1059" s="12" cm="1">
        <f t="array" ref="N1059">SUM(K1059*M1059)</f>
        <v>39.9</v>
      </c>
    </row>
    <row r="1060" spans="1:14" ht="54.95" customHeight="1">
      <c r="A1060" s="6"/>
      <c r="B1060" s="7" t="s">
        <v>356</v>
      </c>
      <c r="C1060" s="7" t="s">
        <v>356</v>
      </c>
      <c r="D1060" s="7" t="s">
        <v>269</v>
      </c>
      <c r="E1060" s="7" t="s">
        <v>269</v>
      </c>
      <c r="F1060" s="8"/>
      <c r="G1060" s="8"/>
      <c r="H1060" s="8"/>
      <c r="I1060" s="7" t="s">
        <v>269</v>
      </c>
      <c r="J1060" s="7" t="s">
        <v>39</v>
      </c>
      <c r="K1060" s="9">
        <v>2</v>
      </c>
      <c r="L1060" s="10" t="s">
        <v>22</v>
      </c>
      <c r="M1060" s="11">
        <v>39.9</v>
      </c>
      <c r="N1060" s="12" cm="1">
        <f t="array" ref="N1060">SUM(K1060*M1060)</f>
        <v>79.8</v>
      </c>
    </row>
    <row r="1061" spans="1:14" ht="54.95" customHeight="1">
      <c r="A1061" s="6"/>
      <c r="B1061" s="7" t="s">
        <v>356</v>
      </c>
      <c r="C1061" s="7" t="s">
        <v>356</v>
      </c>
      <c r="D1061" s="7" t="s">
        <v>269</v>
      </c>
      <c r="E1061" s="7" t="s">
        <v>269</v>
      </c>
      <c r="F1061" s="8"/>
      <c r="G1061" s="8"/>
      <c r="H1061" s="8"/>
      <c r="I1061" s="7" t="s">
        <v>269</v>
      </c>
      <c r="J1061" s="7" t="s">
        <v>40</v>
      </c>
      <c r="K1061" s="9">
        <v>2</v>
      </c>
      <c r="L1061" s="10" t="s">
        <v>22</v>
      </c>
      <c r="M1061" s="11">
        <v>39.9</v>
      </c>
      <c r="N1061" s="12" cm="1">
        <f t="array" ref="N1061">SUM(K1061*M1061)</f>
        <v>79.8</v>
      </c>
    </row>
    <row r="1062" spans="1:14" ht="54.95" customHeight="1">
      <c r="A1062" s="6"/>
      <c r="B1062" s="7" t="s">
        <v>356</v>
      </c>
      <c r="C1062" s="7" t="s">
        <v>356</v>
      </c>
      <c r="D1062" s="7" t="s">
        <v>269</v>
      </c>
      <c r="E1062" s="7" t="s">
        <v>269</v>
      </c>
      <c r="F1062" s="8"/>
      <c r="G1062" s="8"/>
      <c r="H1062" s="8"/>
      <c r="I1062" s="7" t="s">
        <v>269</v>
      </c>
      <c r="J1062" s="7" t="s">
        <v>41</v>
      </c>
      <c r="K1062" s="9">
        <v>1</v>
      </c>
      <c r="L1062" s="10" t="s">
        <v>22</v>
      </c>
      <c r="M1062" s="11">
        <v>39.9</v>
      </c>
      <c r="N1062" s="12" cm="1">
        <f t="array" ref="N1062">SUM(K1062*M1062)</f>
        <v>39.9</v>
      </c>
    </row>
    <row r="1063" spans="1:14" ht="54.95" customHeight="1">
      <c r="A1063" s="6"/>
      <c r="B1063" s="7" t="s">
        <v>357</v>
      </c>
      <c r="C1063" s="7" t="s">
        <v>357</v>
      </c>
      <c r="D1063" s="7" t="s">
        <v>269</v>
      </c>
      <c r="E1063" s="7" t="s">
        <v>269</v>
      </c>
      <c r="F1063" s="8"/>
      <c r="G1063" s="8"/>
      <c r="H1063" s="8"/>
      <c r="I1063" s="7" t="s">
        <v>269</v>
      </c>
      <c r="J1063" s="7" t="s">
        <v>39</v>
      </c>
      <c r="K1063" s="9">
        <v>2</v>
      </c>
      <c r="L1063" s="10" t="s">
        <v>22</v>
      </c>
      <c r="M1063" s="11">
        <v>59.9</v>
      </c>
      <c r="N1063" s="12" cm="1">
        <f t="array" ref="N1063">SUM(K1063*M1063)</f>
        <v>119.8</v>
      </c>
    </row>
    <row r="1064" spans="1:14" ht="54.95" customHeight="1">
      <c r="A1064" s="6"/>
      <c r="B1064" s="7" t="s">
        <v>357</v>
      </c>
      <c r="C1064" s="7" t="s">
        <v>357</v>
      </c>
      <c r="D1064" s="7" t="s">
        <v>269</v>
      </c>
      <c r="E1064" s="7" t="s">
        <v>269</v>
      </c>
      <c r="F1064" s="8"/>
      <c r="G1064" s="8"/>
      <c r="H1064" s="8"/>
      <c r="I1064" s="7" t="s">
        <v>269</v>
      </c>
      <c r="J1064" s="7" t="s">
        <v>43</v>
      </c>
      <c r="K1064" s="9">
        <v>1</v>
      </c>
      <c r="L1064" s="10" t="s">
        <v>22</v>
      </c>
      <c r="M1064" s="11">
        <v>59.9</v>
      </c>
      <c r="N1064" s="12" cm="1">
        <f t="array" ref="N1064">SUM(K1064*M1064)</f>
        <v>59.9</v>
      </c>
    </row>
    <row r="1065" spans="1:14" ht="54.95" customHeight="1">
      <c r="A1065" s="6"/>
      <c r="B1065" s="7" t="s">
        <v>358</v>
      </c>
      <c r="C1065" s="7" t="s">
        <v>358</v>
      </c>
      <c r="D1065" s="7" t="s">
        <v>269</v>
      </c>
      <c r="E1065" s="7" t="s">
        <v>269</v>
      </c>
      <c r="F1065" s="8"/>
      <c r="G1065" s="8"/>
      <c r="H1065" s="8"/>
      <c r="I1065" s="7" t="s">
        <v>269</v>
      </c>
      <c r="J1065" s="7" t="s">
        <v>38</v>
      </c>
      <c r="K1065" s="9">
        <v>1</v>
      </c>
      <c r="L1065" s="10" t="s">
        <v>22</v>
      </c>
      <c r="M1065" s="11">
        <v>49.9</v>
      </c>
      <c r="N1065" s="12" cm="1">
        <f t="array" ref="N1065">SUM(K1065*M1065)</f>
        <v>49.9</v>
      </c>
    </row>
    <row r="1066" spans="1:14" ht="54.95" customHeight="1">
      <c r="A1066" s="6"/>
      <c r="B1066" s="7" t="s">
        <v>358</v>
      </c>
      <c r="C1066" s="7" t="s">
        <v>358</v>
      </c>
      <c r="D1066" s="7" t="s">
        <v>269</v>
      </c>
      <c r="E1066" s="7" t="s">
        <v>269</v>
      </c>
      <c r="F1066" s="8"/>
      <c r="G1066" s="8"/>
      <c r="H1066" s="8"/>
      <c r="I1066" s="7" t="s">
        <v>269</v>
      </c>
      <c r="J1066" s="7" t="s">
        <v>39</v>
      </c>
      <c r="K1066" s="9">
        <v>1</v>
      </c>
      <c r="L1066" s="10" t="s">
        <v>22</v>
      </c>
      <c r="M1066" s="11">
        <v>49.9</v>
      </c>
      <c r="N1066" s="12" cm="1">
        <f t="array" ref="N1066">SUM(K1066*M1066)</f>
        <v>49.9</v>
      </c>
    </row>
    <row r="1067" spans="1:14" ht="54.95" customHeight="1">
      <c r="A1067" s="6"/>
      <c r="B1067" s="7" t="s">
        <v>358</v>
      </c>
      <c r="C1067" s="7" t="s">
        <v>358</v>
      </c>
      <c r="D1067" s="7" t="s">
        <v>269</v>
      </c>
      <c r="E1067" s="7" t="s">
        <v>269</v>
      </c>
      <c r="F1067" s="8"/>
      <c r="G1067" s="8"/>
      <c r="H1067" s="8"/>
      <c r="I1067" s="7" t="s">
        <v>269</v>
      </c>
      <c r="J1067" s="7" t="s">
        <v>43</v>
      </c>
      <c r="K1067" s="9">
        <v>1</v>
      </c>
      <c r="L1067" s="10" t="s">
        <v>22</v>
      </c>
      <c r="M1067" s="11">
        <v>49.9</v>
      </c>
      <c r="N1067" s="12" cm="1">
        <f t="array" ref="N1067">SUM(K1067*M1067)</f>
        <v>49.9</v>
      </c>
    </row>
    <row r="1068" spans="1:14" ht="54.95" customHeight="1">
      <c r="A1068" s="6"/>
      <c r="B1068" s="7" t="s">
        <v>359</v>
      </c>
      <c r="C1068" s="7" t="s">
        <v>359</v>
      </c>
      <c r="D1068" s="7" t="s">
        <v>269</v>
      </c>
      <c r="E1068" s="7" t="s">
        <v>269</v>
      </c>
      <c r="F1068" s="8"/>
      <c r="G1068" s="8"/>
      <c r="H1068" s="8"/>
      <c r="I1068" s="7" t="s">
        <v>269</v>
      </c>
      <c r="J1068" s="7" t="s">
        <v>41</v>
      </c>
      <c r="K1068" s="9">
        <v>2</v>
      </c>
      <c r="L1068" s="10" t="s">
        <v>22</v>
      </c>
      <c r="M1068" s="11">
        <v>49.9</v>
      </c>
      <c r="N1068" s="12" cm="1">
        <f t="array" ref="N1068">SUM(K1068*M1068)</f>
        <v>99.8</v>
      </c>
    </row>
    <row r="1069" spans="1:14" ht="54.95" customHeight="1">
      <c r="A1069" s="6"/>
      <c r="B1069" s="7" t="s">
        <v>360</v>
      </c>
      <c r="C1069" s="7" t="s">
        <v>360</v>
      </c>
      <c r="D1069" s="7" t="s">
        <v>269</v>
      </c>
      <c r="E1069" s="7" t="s">
        <v>269</v>
      </c>
      <c r="F1069" s="8"/>
      <c r="G1069" s="8"/>
      <c r="H1069" s="8"/>
      <c r="I1069" s="7" t="s">
        <v>269</v>
      </c>
      <c r="J1069" s="7" t="s">
        <v>42</v>
      </c>
      <c r="K1069" s="9">
        <v>1</v>
      </c>
      <c r="L1069" s="10" t="s">
        <v>22</v>
      </c>
      <c r="M1069" s="11">
        <v>49.9</v>
      </c>
      <c r="N1069" s="12" cm="1">
        <f t="array" ref="N1069">SUM(K1069*M1069)</f>
        <v>49.9</v>
      </c>
    </row>
    <row r="1070" spans="1:14" ht="54.95" customHeight="1">
      <c r="A1070" s="6"/>
      <c r="B1070" s="7" t="s">
        <v>360</v>
      </c>
      <c r="C1070" s="7" t="s">
        <v>360</v>
      </c>
      <c r="D1070" s="7" t="s">
        <v>269</v>
      </c>
      <c r="E1070" s="7" t="s">
        <v>269</v>
      </c>
      <c r="F1070" s="8"/>
      <c r="G1070" s="8"/>
      <c r="H1070" s="8"/>
      <c r="I1070" s="7" t="s">
        <v>269</v>
      </c>
      <c r="J1070" s="7" t="s">
        <v>43</v>
      </c>
      <c r="K1070" s="9">
        <v>1</v>
      </c>
      <c r="L1070" s="10" t="s">
        <v>22</v>
      </c>
      <c r="M1070" s="11">
        <v>49.9</v>
      </c>
      <c r="N1070" s="12" cm="1">
        <f t="array" ref="N1070">SUM(K1070*M1070)</f>
        <v>49.9</v>
      </c>
    </row>
    <row r="1071" spans="1:14" ht="54.95" customHeight="1">
      <c r="A1071" s="6"/>
      <c r="B1071" s="7" t="s">
        <v>361</v>
      </c>
      <c r="C1071" s="7" t="s">
        <v>361</v>
      </c>
      <c r="D1071" s="7" t="s">
        <v>269</v>
      </c>
      <c r="E1071" s="7" t="s">
        <v>269</v>
      </c>
      <c r="F1071" s="8"/>
      <c r="G1071" s="8"/>
      <c r="H1071" s="8"/>
      <c r="I1071" s="7" t="s">
        <v>269</v>
      </c>
      <c r="J1071" s="7" t="s">
        <v>54</v>
      </c>
      <c r="K1071" s="9">
        <v>2</v>
      </c>
      <c r="L1071" s="10" t="s">
        <v>22</v>
      </c>
      <c r="M1071" s="11">
        <v>34.9</v>
      </c>
      <c r="N1071" s="12" cm="1">
        <f t="array" ref="N1071">SUM(K1071*M1071)</f>
        <v>69.8</v>
      </c>
    </row>
    <row r="1072" spans="1:14" ht="54.95" customHeight="1">
      <c r="A1072" s="6"/>
      <c r="B1072" s="7" t="s">
        <v>361</v>
      </c>
      <c r="C1072" s="7" t="s">
        <v>361</v>
      </c>
      <c r="D1072" s="7" t="s">
        <v>269</v>
      </c>
      <c r="E1072" s="7" t="s">
        <v>269</v>
      </c>
      <c r="F1072" s="8"/>
      <c r="G1072" s="8"/>
      <c r="H1072" s="8"/>
      <c r="I1072" s="7" t="s">
        <v>269</v>
      </c>
      <c r="J1072" s="7" t="s">
        <v>55</v>
      </c>
      <c r="K1072" s="9">
        <v>3</v>
      </c>
      <c r="L1072" s="10" t="s">
        <v>22</v>
      </c>
      <c r="M1072" s="11">
        <v>34.9</v>
      </c>
      <c r="N1072" s="12" cm="1">
        <f t="array" ref="N1072">SUM(K1072*M1072)</f>
        <v>104.69999999999999</v>
      </c>
    </row>
    <row r="1073" spans="1:14" ht="54.95" customHeight="1">
      <c r="A1073" s="6"/>
      <c r="B1073" s="7" t="s">
        <v>361</v>
      </c>
      <c r="C1073" s="7" t="s">
        <v>361</v>
      </c>
      <c r="D1073" s="7" t="s">
        <v>269</v>
      </c>
      <c r="E1073" s="7" t="s">
        <v>269</v>
      </c>
      <c r="F1073" s="8"/>
      <c r="G1073" s="8"/>
      <c r="H1073" s="8"/>
      <c r="I1073" s="7" t="s">
        <v>269</v>
      </c>
      <c r="J1073" s="7" t="s">
        <v>56</v>
      </c>
      <c r="K1073" s="9">
        <v>1</v>
      </c>
      <c r="L1073" s="10" t="s">
        <v>22</v>
      </c>
      <c r="M1073" s="11">
        <v>34.9</v>
      </c>
      <c r="N1073" s="12" cm="1">
        <f t="array" ref="N1073">SUM(K1073*M1073)</f>
        <v>34.9</v>
      </c>
    </row>
    <row r="1074" spans="1:14" ht="54.95" customHeight="1">
      <c r="A1074" s="6"/>
      <c r="B1074" s="7" t="s">
        <v>361</v>
      </c>
      <c r="C1074" s="7" t="s">
        <v>361</v>
      </c>
      <c r="D1074" s="7" t="s">
        <v>269</v>
      </c>
      <c r="E1074" s="7" t="s">
        <v>269</v>
      </c>
      <c r="F1074" s="8"/>
      <c r="G1074" s="8"/>
      <c r="H1074" s="8"/>
      <c r="I1074" s="7" t="s">
        <v>269</v>
      </c>
      <c r="J1074" s="7" t="s">
        <v>38</v>
      </c>
      <c r="K1074" s="9">
        <v>2</v>
      </c>
      <c r="L1074" s="10" t="s">
        <v>22</v>
      </c>
      <c r="M1074" s="11">
        <v>34.9</v>
      </c>
      <c r="N1074" s="12" cm="1">
        <f t="array" ref="N1074">SUM(K1074*M1074)</f>
        <v>69.8</v>
      </c>
    </row>
    <row r="1075" spans="1:14" ht="54.95" customHeight="1">
      <c r="A1075" s="6"/>
      <c r="B1075" s="7" t="s">
        <v>361</v>
      </c>
      <c r="C1075" s="7" t="s">
        <v>361</v>
      </c>
      <c r="D1075" s="7" t="s">
        <v>269</v>
      </c>
      <c r="E1075" s="7" t="s">
        <v>269</v>
      </c>
      <c r="F1075" s="8"/>
      <c r="G1075" s="8"/>
      <c r="H1075" s="8"/>
      <c r="I1075" s="7" t="s">
        <v>269</v>
      </c>
      <c r="J1075" s="7" t="s">
        <v>39</v>
      </c>
      <c r="K1075" s="9">
        <v>2</v>
      </c>
      <c r="L1075" s="10" t="s">
        <v>22</v>
      </c>
      <c r="M1075" s="11">
        <v>34.9</v>
      </c>
      <c r="N1075" s="12" cm="1">
        <f t="array" ref="N1075">SUM(K1075*M1075)</f>
        <v>69.8</v>
      </c>
    </row>
    <row r="1076" spans="1:14" ht="54.95" customHeight="1">
      <c r="A1076" s="6"/>
      <c r="B1076" s="7" t="s">
        <v>361</v>
      </c>
      <c r="C1076" s="7" t="s">
        <v>361</v>
      </c>
      <c r="D1076" s="7" t="s">
        <v>269</v>
      </c>
      <c r="E1076" s="7" t="s">
        <v>269</v>
      </c>
      <c r="F1076" s="7" t="s">
        <v>362</v>
      </c>
      <c r="G1076" s="7" t="s">
        <v>363</v>
      </c>
      <c r="H1076" s="8"/>
      <c r="I1076" s="7" t="s">
        <v>269</v>
      </c>
      <c r="J1076" s="8"/>
      <c r="K1076" s="9">
        <v>20</v>
      </c>
      <c r="L1076" s="10" t="s">
        <v>22</v>
      </c>
      <c r="M1076" s="11">
        <v>34.9</v>
      </c>
      <c r="N1076" s="12" cm="1">
        <f t="array" ref="N1076">SUM(K1076*M1076)</f>
        <v>698</v>
      </c>
    </row>
    <row r="1077" spans="1:14" ht="54.95" customHeight="1">
      <c r="A1077" s="6"/>
      <c r="B1077" s="7" t="s">
        <v>361</v>
      </c>
      <c r="C1077" s="7" t="s">
        <v>361</v>
      </c>
      <c r="D1077" s="7" t="s">
        <v>269</v>
      </c>
      <c r="E1077" s="7" t="s">
        <v>269</v>
      </c>
      <c r="F1077" s="7" t="s">
        <v>362</v>
      </c>
      <c r="G1077" s="7" t="s">
        <v>363</v>
      </c>
      <c r="H1077" s="8"/>
      <c r="I1077" s="7" t="s">
        <v>269</v>
      </c>
      <c r="J1077" s="8"/>
      <c r="K1077" s="9">
        <v>20</v>
      </c>
      <c r="L1077" s="10" t="s">
        <v>22</v>
      </c>
      <c r="M1077" s="11">
        <v>34.9</v>
      </c>
      <c r="N1077" s="12" cm="1">
        <f t="array" ref="N1077">SUM(K1077*M1077)</f>
        <v>698</v>
      </c>
    </row>
    <row r="1078" spans="1:14" ht="54.95" customHeight="1">
      <c r="A1078" s="6"/>
      <c r="B1078" s="7" t="s">
        <v>361</v>
      </c>
      <c r="C1078" s="7" t="s">
        <v>361</v>
      </c>
      <c r="D1078" s="7" t="s">
        <v>269</v>
      </c>
      <c r="E1078" s="7" t="s">
        <v>269</v>
      </c>
      <c r="F1078" s="7" t="s">
        <v>362</v>
      </c>
      <c r="G1078" s="7" t="s">
        <v>363</v>
      </c>
      <c r="H1078" s="8"/>
      <c r="I1078" s="7" t="s">
        <v>269</v>
      </c>
      <c r="J1078" s="8"/>
      <c r="K1078" s="9">
        <v>20</v>
      </c>
      <c r="L1078" s="10" t="s">
        <v>22</v>
      </c>
      <c r="M1078" s="11">
        <v>34.9</v>
      </c>
      <c r="N1078" s="12" cm="1">
        <f t="array" ref="N1078">SUM(K1078*M1078)</f>
        <v>698</v>
      </c>
    </row>
    <row r="1079" spans="1:14" ht="54.95" customHeight="1">
      <c r="A1079" s="6"/>
      <c r="B1079" s="7" t="s">
        <v>361</v>
      </c>
      <c r="C1079" s="7" t="s">
        <v>361</v>
      </c>
      <c r="D1079" s="7" t="s">
        <v>269</v>
      </c>
      <c r="E1079" s="7" t="s">
        <v>269</v>
      </c>
      <c r="F1079" s="7" t="s">
        <v>362</v>
      </c>
      <c r="G1079" s="7" t="s">
        <v>363</v>
      </c>
      <c r="H1079" s="8"/>
      <c r="I1079" s="7" t="s">
        <v>269</v>
      </c>
      <c r="J1079" s="8"/>
      <c r="K1079" s="9">
        <v>20</v>
      </c>
      <c r="L1079" s="10" t="s">
        <v>22</v>
      </c>
      <c r="M1079" s="11">
        <v>34.9</v>
      </c>
      <c r="N1079" s="12" cm="1">
        <f t="array" ref="N1079">SUM(K1079*M1079)</f>
        <v>698</v>
      </c>
    </row>
    <row r="1080" spans="1:14" ht="54.95" customHeight="1">
      <c r="A1080" s="6"/>
      <c r="B1080" s="7" t="s">
        <v>361</v>
      </c>
      <c r="C1080" s="7" t="s">
        <v>361</v>
      </c>
      <c r="D1080" s="7" t="s">
        <v>269</v>
      </c>
      <c r="E1080" s="7" t="s">
        <v>269</v>
      </c>
      <c r="F1080" s="7" t="s">
        <v>362</v>
      </c>
      <c r="G1080" s="7" t="s">
        <v>363</v>
      </c>
      <c r="H1080" s="8"/>
      <c r="I1080" s="7" t="s">
        <v>269</v>
      </c>
      <c r="J1080" s="8"/>
      <c r="K1080" s="9">
        <v>20</v>
      </c>
      <c r="L1080" s="10" t="s">
        <v>22</v>
      </c>
      <c r="M1080" s="11">
        <v>34.9</v>
      </c>
      <c r="N1080" s="12" cm="1">
        <f t="array" ref="N1080">SUM(K1080*M1080)</f>
        <v>698</v>
      </c>
    </row>
    <row r="1081" spans="1:14" ht="54.95" customHeight="1">
      <c r="A1081" s="6"/>
      <c r="B1081" s="7" t="s">
        <v>361</v>
      </c>
      <c r="C1081" s="7" t="s">
        <v>361</v>
      </c>
      <c r="D1081" s="7" t="s">
        <v>269</v>
      </c>
      <c r="E1081" s="7" t="s">
        <v>269</v>
      </c>
      <c r="F1081" s="7" t="s">
        <v>362</v>
      </c>
      <c r="G1081" s="7" t="s">
        <v>363</v>
      </c>
      <c r="H1081" s="8"/>
      <c r="I1081" s="7" t="s">
        <v>269</v>
      </c>
      <c r="J1081" s="8"/>
      <c r="K1081" s="9">
        <v>20</v>
      </c>
      <c r="L1081" s="10" t="s">
        <v>22</v>
      </c>
      <c r="M1081" s="11">
        <v>34.9</v>
      </c>
      <c r="N1081" s="12" cm="1">
        <f t="array" ref="N1081">SUM(K1081*M1081)</f>
        <v>698</v>
      </c>
    </row>
    <row r="1082" spans="1:14" ht="54.95" customHeight="1">
      <c r="A1082" s="6"/>
      <c r="B1082" s="7" t="s">
        <v>364</v>
      </c>
      <c r="C1082" s="7" t="s">
        <v>364</v>
      </c>
      <c r="D1082" s="7" t="s">
        <v>269</v>
      </c>
      <c r="E1082" s="7" t="s">
        <v>269</v>
      </c>
      <c r="F1082" s="8"/>
      <c r="G1082" s="8"/>
      <c r="H1082" s="8"/>
      <c r="I1082" s="7" t="s">
        <v>269</v>
      </c>
      <c r="J1082" s="7" t="s">
        <v>53</v>
      </c>
      <c r="K1082" s="9">
        <v>2</v>
      </c>
      <c r="L1082" s="10" t="s">
        <v>22</v>
      </c>
      <c r="M1082" s="11">
        <v>34.9</v>
      </c>
      <c r="N1082" s="12" cm="1">
        <f t="array" ref="N1082">SUM(K1082*M1082)</f>
        <v>69.8</v>
      </c>
    </row>
    <row r="1083" spans="1:14" ht="54.95" customHeight="1">
      <c r="A1083" s="6"/>
      <c r="B1083" s="7" t="s">
        <v>364</v>
      </c>
      <c r="C1083" s="7" t="s">
        <v>364</v>
      </c>
      <c r="D1083" s="7" t="s">
        <v>269</v>
      </c>
      <c r="E1083" s="7" t="s">
        <v>269</v>
      </c>
      <c r="F1083" s="8"/>
      <c r="G1083" s="8"/>
      <c r="H1083" s="8"/>
      <c r="I1083" s="7" t="s">
        <v>269</v>
      </c>
      <c r="J1083" s="7" t="s">
        <v>54</v>
      </c>
      <c r="K1083" s="9">
        <v>2</v>
      </c>
      <c r="L1083" s="10" t="s">
        <v>22</v>
      </c>
      <c r="M1083" s="11">
        <v>34.9</v>
      </c>
      <c r="N1083" s="12" cm="1">
        <f t="array" ref="N1083">SUM(K1083*M1083)</f>
        <v>69.8</v>
      </c>
    </row>
    <row r="1084" spans="1:14" ht="54.95" customHeight="1">
      <c r="A1084" s="6"/>
      <c r="B1084" s="7" t="s">
        <v>364</v>
      </c>
      <c r="C1084" s="7" t="s">
        <v>364</v>
      </c>
      <c r="D1084" s="7" t="s">
        <v>269</v>
      </c>
      <c r="E1084" s="7" t="s">
        <v>269</v>
      </c>
      <c r="F1084" s="8"/>
      <c r="G1084" s="8"/>
      <c r="H1084" s="8"/>
      <c r="I1084" s="7" t="s">
        <v>269</v>
      </c>
      <c r="J1084" s="7" t="s">
        <v>55</v>
      </c>
      <c r="K1084" s="9">
        <v>1</v>
      </c>
      <c r="L1084" s="10" t="s">
        <v>22</v>
      </c>
      <c r="M1084" s="11">
        <v>34.9</v>
      </c>
      <c r="N1084" s="12" cm="1">
        <f t="array" ref="N1084">SUM(K1084*M1084)</f>
        <v>34.9</v>
      </c>
    </row>
    <row r="1085" spans="1:14" ht="54.95" customHeight="1">
      <c r="A1085" s="6"/>
      <c r="B1085" s="7" t="s">
        <v>364</v>
      </c>
      <c r="C1085" s="7" t="s">
        <v>364</v>
      </c>
      <c r="D1085" s="7" t="s">
        <v>269</v>
      </c>
      <c r="E1085" s="7" t="s">
        <v>269</v>
      </c>
      <c r="F1085" s="8"/>
      <c r="G1085" s="8"/>
      <c r="H1085" s="8"/>
      <c r="I1085" s="7" t="s">
        <v>269</v>
      </c>
      <c r="J1085" s="7" t="s">
        <v>56</v>
      </c>
      <c r="K1085" s="9">
        <v>1</v>
      </c>
      <c r="L1085" s="10" t="s">
        <v>22</v>
      </c>
      <c r="M1085" s="11">
        <v>34.9</v>
      </c>
      <c r="N1085" s="12" cm="1">
        <f t="array" ref="N1085">SUM(K1085*M1085)</f>
        <v>34.9</v>
      </c>
    </row>
    <row r="1086" spans="1:14" ht="54.95" customHeight="1">
      <c r="A1086" s="6"/>
      <c r="B1086" s="7" t="s">
        <v>364</v>
      </c>
      <c r="C1086" s="7" t="s">
        <v>364</v>
      </c>
      <c r="D1086" s="7" t="s">
        <v>269</v>
      </c>
      <c r="E1086" s="7" t="s">
        <v>269</v>
      </c>
      <c r="F1086" s="8"/>
      <c r="G1086" s="8"/>
      <c r="H1086" s="8"/>
      <c r="I1086" s="7" t="s">
        <v>269</v>
      </c>
      <c r="J1086" s="7" t="s">
        <v>38</v>
      </c>
      <c r="K1086" s="9">
        <v>1</v>
      </c>
      <c r="L1086" s="10" t="s">
        <v>22</v>
      </c>
      <c r="M1086" s="11">
        <v>34.9</v>
      </c>
      <c r="N1086" s="12" cm="1">
        <f t="array" ref="N1086">SUM(K1086*M1086)</f>
        <v>34.9</v>
      </c>
    </row>
    <row r="1087" spans="1:14" ht="54.95" customHeight="1">
      <c r="A1087" s="6"/>
      <c r="B1087" s="7" t="s">
        <v>364</v>
      </c>
      <c r="C1087" s="7" t="s">
        <v>364</v>
      </c>
      <c r="D1087" s="7" t="s">
        <v>269</v>
      </c>
      <c r="E1087" s="7" t="s">
        <v>269</v>
      </c>
      <c r="F1087" s="8"/>
      <c r="G1087" s="8"/>
      <c r="H1087" s="8"/>
      <c r="I1087" s="7" t="s">
        <v>269</v>
      </c>
      <c r="J1087" s="7" t="s">
        <v>39</v>
      </c>
      <c r="K1087" s="9">
        <v>2</v>
      </c>
      <c r="L1087" s="10" t="s">
        <v>22</v>
      </c>
      <c r="M1087" s="11">
        <v>34.9</v>
      </c>
      <c r="N1087" s="12" cm="1">
        <f t="array" ref="N1087">SUM(K1087*M1087)</f>
        <v>69.8</v>
      </c>
    </row>
    <row r="1088" spans="1:14" ht="54.95" customHeight="1">
      <c r="A1088" s="6"/>
      <c r="B1088" s="7" t="s">
        <v>364</v>
      </c>
      <c r="C1088" s="7" t="s">
        <v>364</v>
      </c>
      <c r="D1088" s="7" t="s">
        <v>269</v>
      </c>
      <c r="E1088" s="7" t="s">
        <v>269</v>
      </c>
      <c r="F1088" s="7" t="s">
        <v>362</v>
      </c>
      <c r="G1088" s="7" t="s">
        <v>363</v>
      </c>
      <c r="H1088" s="8"/>
      <c r="I1088" s="7" t="s">
        <v>269</v>
      </c>
      <c r="J1088" s="8"/>
      <c r="K1088" s="9">
        <v>20</v>
      </c>
      <c r="L1088" s="10" t="s">
        <v>22</v>
      </c>
      <c r="M1088" s="11">
        <v>34.9</v>
      </c>
      <c r="N1088" s="12" cm="1">
        <f t="array" ref="N1088">SUM(K1088*M1088)</f>
        <v>698</v>
      </c>
    </row>
    <row r="1089" spans="1:14" ht="54.95" customHeight="1">
      <c r="A1089" s="6"/>
      <c r="B1089" s="7" t="s">
        <v>364</v>
      </c>
      <c r="C1089" s="7" t="s">
        <v>364</v>
      </c>
      <c r="D1089" s="7" t="s">
        <v>269</v>
      </c>
      <c r="E1089" s="7" t="s">
        <v>269</v>
      </c>
      <c r="F1089" s="7" t="s">
        <v>362</v>
      </c>
      <c r="G1089" s="7" t="s">
        <v>363</v>
      </c>
      <c r="H1089" s="8"/>
      <c r="I1089" s="7" t="s">
        <v>269</v>
      </c>
      <c r="J1089" s="8"/>
      <c r="K1089" s="9">
        <v>20</v>
      </c>
      <c r="L1089" s="10" t="s">
        <v>22</v>
      </c>
      <c r="M1089" s="11">
        <v>34.9</v>
      </c>
      <c r="N1089" s="12" cm="1">
        <f t="array" ref="N1089">SUM(K1089*M1089)</f>
        <v>698</v>
      </c>
    </row>
    <row r="1090" spans="1:14" ht="54.95" customHeight="1">
      <c r="A1090" s="6"/>
      <c r="B1090" s="7" t="s">
        <v>364</v>
      </c>
      <c r="C1090" s="7" t="s">
        <v>364</v>
      </c>
      <c r="D1090" s="7" t="s">
        <v>269</v>
      </c>
      <c r="E1090" s="7" t="s">
        <v>269</v>
      </c>
      <c r="F1090" s="7" t="s">
        <v>362</v>
      </c>
      <c r="G1090" s="7" t="s">
        <v>363</v>
      </c>
      <c r="H1090" s="8"/>
      <c r="I1090" s="7" t="s">
        <v>269</v>
      </c>
      <c r="J1090" s="8"/>
      <c r="K1090" s="9">
        <v>20</v>
      </c>
      <c r="L1090" s="10" t="s">
        <v>22</v>
      </c>
      <c r="M1090" s="11">
        <v>34.9</v>
      </c>
      <c r="N1090" s="12" cm="1">
        <f t="array" ref="N1090">SUM(K1090*M1090)</f>
        <v>698</v>
      </c>
    </row>
    <row r="1091" spans="1:14" ht="54.95" customHeight="1">
      <c r="A1091" s="6"/>
      <c r="B1091" s="7" t="s">
        <v>364</v>
      </c>
      <c r="C1091" s="7" t="s">
        <v>364</v>
      </c>
      <c r="D1091" s="7" t="s">
        <v>269</v>
      </c>
      <c r="E1091" s="7" t="s">
        <v>269</v>
      </c>
      <c r="F1091" s="7" t="s">
        <v>362</v>
      </c>
      <c r="G1091" s="7" t="s">
        <v>363</v>
      </c>
      <c r="H1091" s="8"/>
      <c r="I1091" s="7" t="s">
        <v>269</v>
      </c>
      <c r="J1091" s="8"/>
      <c r="K1091" s="9">
        <v>20</v>
      </c>
      <c r="L1091" s="10" t="s">
        <v>22</v>
      </c>
      <c r="M1091" s="11">
        <v>34.9</v>
      </c>
      <c r="N1091" s="12" cm="1">
        <f t="array" ref="N1091">SUM(K1091*M1091)</f>
        <v>698</v>
      </c>
    </row>
    <row r="1092" spans="1:14" ht="54.95" customHeight="1">
      <c r="A1092" s="6"/>
      <c r="B1092" s="7" t="s">
        <v>364</v>
      </c>
      <c r="C1092" s="7" t="s">
        <v>364</v>
      </c>
      <c r="D1092" s="7" t="s">
        <v>269</v>
      </c>
      <c r="E1092" s="7" t="s">
        <v>269</v>
      </c>
      <c r="F1092" s="7" t="s">
        <v>362</v>
      </c>
      <c r="G1092" s="7" t="s">
        <v>363</v>
      </c>
      <c r="H1092" s="8"/>
      <c r="I1092" s="7" t="s">
        <v>269</v>
      </c>
      <c r="J1092" s="8"/>
      <c r="K1092" s="9">
        <v>20</v>
      </c>
      <c r="L1092" s="10" t="s">
        <v>22</v>
      </c>
      <c r="M1092" s="11">
        <v>34.9</v>
      </c>
      <c r="N1092" s="12" cm="1">
        <f t="array" ref="N1092">SUM(K1092*M1092)</f>
        <v>698</v>
      </c>
    </row>
    <row r="1093" spans="1:14" ht="54.95" customHeight="1">
      <c r="A1093" s="6"/>
      <c r="B1093" s="7" t="s">
        <v>364</v>
      </c>
      <c r="C1093" s="7" t="s">
        <v>364</v>
      </c>
      <c r="D1093" s="7" t="s">
        <v>269</v>
      </c>
      <c r="E1093" s="7" t="s">
        <v>269</v>
      </c>
      <c r="F1093" s="7" t="s">
        <v>362</v>
      </c>
      <c r="G1093" s="7" t="s">
        <v>363</v>
      </c>
      <c r="H1093" s="8"/>
      <c r="I1093" s="7" t="s">
        <v>269</v>
      </c>
      <c r="J1093" s="8"/>
      <c r="K1093" s="9">
        <v>20</v>
      </c>
      <c r="L1093" s="10" t="s">
        <v>22</v>
      </c>
      <c r="M1093" s="11">
        <v>34.9</v>
      </c>
      <c r="N1093" s="12" cm="1">
        <f t="array" ref="N1093">SUM(K1093*M1093)</f>
        <v>698</v>
      </c>
    </row>
    <row r="1094" spans="1:14" ht="54.95" customHeight="1">
      <c r="A1094" s="6"/>
      <c r="B1094" s="7" t="s">
        <v>365</v>
      </c>
      <c r="C1094" s="7" t="s">
        <v>365</v>
      </c>
      <c r="D1094" s="7" t="s">
        <v>269</v>
      </c>
      <c r="E1094" s="7" t="s">
        <v>269</v>
      </c>
      <c r="F1094" s="8"/>
      <c r="G1094" s="8"/>
      <c r="H1094" s="8"/>
      <c r="I1094" s="7" t="s">
        <v>269</v>
      </c>
      <c r="J1094" s="7" t="s">
        <v>53</v>
      </c>
      <c r="K1094" s="9">
        <v>2</v>
      </c>
      <c r="L1094" s="10" t="s">
        <v>22</v>
      </c>
      <c r="M1094" s="11">
        <v>44.9</v>
      </c>
      <c r="N1094" s="12" cm="1">
        <f t="array" ref="N1094">SUM(K1094*M1094)</f>
        <v>89.8</v>
      </c>
    </row>
    <row r="1095" spans="1:14" ht="54.95" customHeight="1">
      <c r="A1095" s="6"/>
      <c r="B1095" s="7" t="s">
        <v>365</v>
      </c>
      <c r="C1095" s="7" t="s">
        <v>365</v>
      </c>
      <c r="D1095" s="7" t="s">
        <v>269</v>
      </c>
      <c r="E1095" s="7" t="s">
        <v>269</v>
      </c>
      <c r="F1095" s="8"/>
      <c r="G1095" s="8"/>
      <c r="H1095" s="8"/>
      <c r="I1095" s="7" t="s">
        <v>269</v>
      </c>
      <c r="J1095" s="7" t="s">
        <v>38</v>
      </c>
      <c r="K1095" s="9">
        <v>2</v>
      </c>
      <c r="L1095" s="10" t="s">
        <v>22</v>
      </c>
      <c r="M1095" s="11">
        <v>44.9</v>
      </c>
      <c r="N1095" s="12" cm="1">
        <f t="array" ref="N1095">SUM(K1095*M1095)</f>
        <v>89.8</v>
      </c>
    </row>
    <row r="1096" spans="1:14" ht="54.95" customHeight="1">
      <c r="A1096" s="6"/>
      <c r="B1096" s="7" t="s">
        <v>366</v>
      </c>
      <c r="C1096" s="7" t="s">
        <v>366</v>
      </c>
      <c r="D1096" s="7" t="s">
        <v>269</v>
      </c>
      <c r="E1096" s="7" t="s">
        <v>269</v>
      </c>
      <c r="F1096" s="8"/>
      <c r="G1096" s="8"/>
      <c r="H1096" s="8"/>
      <c r="I1096" s="7" t="s">
        <v>269</v>
      </c>
      <c r="J1096" s="7" t="s">
        <v>55</v>
      </c>
      <c r="K1096" s="9">
        <v>1</v>
      </c>
      <c r="L1096" s="10" t="s">
        <v>22</v>
      </c>
      <c r="M1096" s="11">
        <v>59.9</v>
      </c>
      <c r="N1096" s="12" cm="1">
        <f t="array" ref="N1096">SUM(K1096*M1096)</f>
        <v>59.9</v>
      </c>
    </row>
    <row r="1097" spans="1:14" ht="54.95" customHeight="1">
      <c r="A1097" s="6"/>
      <c r="B1097" s="7" t="s">
        <v>367</v>
      </c>
      <c r="C1097" s="7" t="s">
        <v>367</v>
      </c>
      <c r="D1097" s="7" t="s">
        <v>269</v>
      </c>
      <c r="E1097" s="7" t="s">
        <v>269</v>
      </c>
      <c r="F1097" s="8"/>
      <c r="G1097" s="8"/>
      <c r="H1097" s="8"/>
      <c r="I1097" s="7" t="s">
        <v>269</v>
      </c>
      <c r="J1097" s="7" t="s">
        <v>53</v>
      </c>
      <c r="K1097" s="9">
        <v>1</v>
      </c>
      <c r="L1097" s="10" t="s">
        <v>22</v>
      </c>
      <c r="M1097" s="11">
        <v>39.9</v>
      </c>
      <c r="N1097" s="12" cm="1">
        <f t="array" ref="N1097">SUM(K1097*M1097)</f>
        <v>39.9</v>
      </c>
    </row>
    <row r="1098" spans="1:14" ht="54.95" customHeight="1">
      <c r="A1098" s="6"/>
      <c r="B1098" s="7" t="s">
        <v>368</v>
      </c>
      <c r="C1098" s="7" t="s">
        <v>368</v>
      </c>
      <c r="D1098" s="7" t="s">
        <v>269</v>
      </c>
      <c r="E1098" s="7" t="s">
        <v>269</v>
      </c>
      <c r="F1098" s="8"/>
      <c r="G1098" s="8"/>
      <c r="H1098" s="8"/>
      <c r="I1098" s="7" t="s">
        <v>269</v>
      </c>
      <c r="J1098" s="7" t="s">
        <v>56</v>
      </c>
      <c r="K1098" s="9">
        <v>2</v>
      </c>
      <c r="L1098" s="10" t="s">
        <v>22</v>
      </c>
      <c r="M1098" s="11">
        <v>39.9</v>
      </c>
      <c r="N1098" s="12" cm="1">
        <f t="array" ref="N1098">SUM(K1098*M1098)</f>
        <v>79.8</v>
      </c>
    </row>
    <row r="1099" spans="1:14" ht="54.95" customHeight="1">
      <c r="A1099" s="6"/>
      <c r="B1099" s="7" t="s">
        <v>368</v>
      </c>
      <c r="C1099" s="7" t="s">
        <v>368</v>
      </c>
      <c r="D1099" s="7" t="s">
        <v>269</v>
      </c>
      <c r="E1099" s="7" t="s">
        <v>269</v>
      </c>
      <c r="F1099" s="8"/>
      <c r="G1099" s="8"/>
      <c r="H1099" s="8"/>
      <c r="I1099" s="7" t="s">
        <v>269</v>
      </c>
      <c r="J1099" s="7" t="s">
        <v>38</v>
      </c>
      <c r="K1099" s="9">
        <v>1</v>
      </c>
      <c r="L1099" s="10" t="s">
        <v>22</v>
      </c>
      <c r="M1099" s="11">
        <v>39.9</v>
      </c>
      <c r="N1099" s="12" cm="1">
        <f t="array" ref="N1099">SUM(K1099*M1099)</f>
        <v>39.9</v>
      </c>
    </row>
    <row r="1100" spans="1:14" ht="54.95" customHeight="1">
      <c r="A1100" s="6"/>
      <c r="B1100" s="7" t="s">
        <v>369</v>
      </c>
      <c r="C1100" s="7" t="s">
        <v>369</v>
      </c>
      <c r="D1100" s="7" t="s">
        <v>269</v>
      </c>
      <c r="E1100" s="7" t="s">
        <v>269</v>
      </c>
      <c r="F1100" s="8"/>
      <c r="G1100" s="8"/>
      <c r="H1100" s="8"/>
      <c r="I1100" s="7" t="s">
        <v>269</v>
      </c>
      <c r="J1100" s="7" t="s">
        <v>53</v>
      </c>
      <c r="K1100" s="9">
        <v>1</v>
      </c>
      <c r="L1100" s="10" t="s">
        <v>22</v>
      </c>
      <c r="M1100" s="11">
        <v>39.9</v>
      </c>
      <c r="N1100" s="12" cm="1">
        <f t="array" ref="N1100">SUM(K1100*M1100)</f>
        <v>39.9</v>
      </c>
    </row>
    <row r="1101" spans="1:14" ht="54.95" customHeight="1">
      <c r="A1101" s="6"/>
      <c r="B1101" s="7" t="s">
        <v>369</v>
      </c>
      <c r="C1101" s="7" t="s">
        <v>369</v>
      </c>
      <c r="D1101" s="7" t="s">
        <v>269</v>
      </c>
      <c r="E1101" s="7" t="s">
        <v>269</v>
      </c>
      <c r="F1101" s="8"/>
      <c r="G1101" s="8"/>
      <c r="H1101" s="8"/>
      <c r="I1101" s="7" t="s">
        <v>269</v>
      </c>
      <c r="J1101" s="7" t="s">
        <v>54</v>
      </c>
      <c r="K1101" s="9">
        <v>1</v>
      </c>
      <c r="L1101" s="10" t="s">
        <v>22</v>
      </c>
      <c r="M1101" s="11">
        <v>39.9</v>
      </c>
      <c r="N1101" s="12" cm="1">
        <f t="array" ref="N1101">SUM(K1101*M1101)</f>
        <v>39.9</v>
      </c>
    </row>
    <row r="1102" spans="1:14" ht="54.95" customHeight="1">
      <c r="A1102" s="6"/>
      <c r="B1102" s="7" t="s">
        <v>369</v>
      </c>
      <c r="C1102" s="7" t="s">
        <v>369</v>
      </c>
      <c r="D1102" s="7" t="s">
        <v>269</v>
      </c>
      <c r="E1102" s="7" t="s">
        <v>269</v>
      </c>
      <c r="F1102" s="8"/>
      <c r="G1102" s="8"/>
      <c r="H1102" s="8"/>
      <c r="I1102" s="7" t="s">
        <v>269</v>
      </c>
      <c r="J1102" s="7" t="s">
        <v>55</v>
      </c>
      <c r="K1102" s="9">
        <v>4</v>
      </c>
      <c r="L1102" s="10" t="s">
        <v>22</v>
      </c>
      <c r="M1102" s="11">
        <v>39.9</v>
      </c>
      <c r="N1102" s="12" cm="1">
        <f t="array" ref="N1102">SUM(K1102*M1102)</f>
        <v>159.6</v>
      </c>
    </row>
    <row r="1103" spans="1:14" ht="54.95" customHeight="1">
      <c r="A1103" s="6"/>
      <c r="B1103" s="7" t="s">
        <v>369</v>
      </c>
      <c r="C1103" s="7" t="s">
        <v>369</v>
      </c>
      <c r="D1103" s="7" t="s">
        <v>269</v>
      </c>
      <c r="E1103" s="7" t="s">
        <v>269</v>
      </c>
      <c r="F1103" s="8"/>
      <c r="G1103" s="8"/>
      <c r="H1103" s="8"/>
      <c r="I1103" s="7" t="s">
        <v>269</v>
      </c>
      <c r="J1103" s="7" t="s">
        <v>56</v>
      </c>
      <c r="K1103" s="9">
        <v>4</v>
      </c>
      <c r="L1103" s="10" t="s">
        <v>22</v>
      </c>
      <c r="M1103" s="11">
        <v>39.9</v>
      </c>
      <c r="N1103" s="12" cm="1">
        <f t="array" ref="N1103">SUM(K1103*M1103)</f>
        <v>159.6</v>
      </c>
    </row>
    <row r="1104" spans="1:14" ht="54.95" customHeight="1">
      <c r="A1104" s="6"/>
      <c r="B1104" s="7" t="s">
        <v>369</v>
      </c>
      <c r="C1104" s="7" t="s">
        <v>369</v>
      </c>
      <c r="D1104" s="7" t="s">
        <v>269</v>
      </c>
      <c r="E1104" s="7" t="s">
        <v>269</v>
      </c>
      <c r="F1104" s="8"/>
      <c r="G1104" s="8"/>
      <c r="H1104" s="8"/>
      <c r="I1104" s="7" t="s">
        <v>269</v>
      </c>
      <c r="J1104" s="7" t="s">
        <v>38</v>
      </c>
      <c r="K1104" s="9">
        <v>2</v>
      </c>
      <c r="L1104" s="10" t="s">
        <v>22</v>
      </c>
      <c r="M1104" s="11">
        <v>39.9</v>
      </c>
      <c r="N1104" s="12" cm="1">
        <f t="array" ref="N1104">SUM(K1104*M1104)</f>
        <v>79.8</v>
      </c>
    </row>
    <row r="1105" spans="1:14" ht="54.95" customHeight="1">
      <c r="A1105" s="6"/>
      <c r="B1105" s="7" t="s">
        <v>369</v>
      </c>
      <c r="C1105" s="7" t="s">
        <v>369</v>
      </c>
      <c r="D1105" s="7" t="s">
        <v>269</v>
      </c>
      <c r="E1105" s="7" t="s">
        <v>269</v>
      </c>
      <c r="F1105" s="8"/>
      <c r="G1105" s="8"/>
      <c r="H1105" s="8"/>
      <c r="I1105" s="7" t="s">
        <v>269</v>
      </c>
      <c r="J1105" s="7" t="s">
        <v>39</v>
      </c>
      <c r="K1105" s="9">
        <v>1</v>
      </c>
      <c r="L1105" s="10" t="s">
        <v>22</v>
      </c>
      <c r="M1105" s="11">
        <v>39.9</v>
      </c>
      <c r="N1105" s="12" cm="1">
        <f t="array" ref="N1105">SUM(K1105*M1105)</f>
        <v>39.9</v>
      </c>
    </row>
    <row r="1106" spans="1:14" ht="54.95" customHeight="1">
      <c r="A1106" s="6"/>
      <c r="B1106" s="7" t="s">
        <v>369</v>
      </c>
      <c r="C1106" s="7" t="s">
        <v>369</v>
      </c>
      <c r="D1106" s="7" t="s">
        <v>269</v>
      </c>
      <c r="E1106" s="7" t="s">
        <v>269</v>
      </c>
      <c r="F1106" s="7" t="s">
        <v>277</v>
      </c>
      <c r="G1106" s="7" t="s">
        <v>278</v>
      </c>
      <c r="H1106" s="8"/>
      <c r="I1106" s="7" t="s">
        <v>269</v>
      </c>
      <c r="J1106" s="8"/>
      <c r="K1106" s="9">
        <v>1</v>
      </c>
      <c r="L1106" s="10" t="s">
        <v>22</v>
      </c>
      <c r="M1106" s="11">
        <v>39.9</v>
      </c>
      <c r="N1106" s="12" cm="1">
        <f t="array" ref="N1106">SUM(K1106*M1106)</f>
        <v>39.9</v>
      </c>
    </row>
    <row r="1107" spans="1:14" ht="54.95" customHeight="1">
      <c r="A1107" s="6"/>
      <c r="B1107" s="7" t="s">
        <v>369</v>
      </c>
      <c r="C1107" s="7" t="s">
        <v>369</v>
      </c>
      <c r="D1107" s="7" t="s">
        <v>269</v>
      </c>
      <c r="E1107" s="7" t="s">
        <v>269</v>
      </c>
      <c r="F1107" s="7" t="s">
        <v>277</v>
      </c>
      <c r="G1107" s="7" t="s">
        <v>278</v>
      </c>
      <c r="H1107" s="8"/>
      <c r="I1107" s="7" t="s">
        <v>269</v>
      </c>
      <c r="J1107" s="8"/>
      <c r="K1107" s="9">
        <v>2</v>
      </c>
      <c r="L1107" s="10" t="s">
        <v>22</v>
      </c>
      <c r="M1107" s="11">
        <v>39.9</v>
      </c>
      <c r="N1107" s="12" cm="1">
        <f t="array" ref="N1107">SUM(K1107*M1107)</f>
        <v>79.8</v>
      </c>
    </row>
    <row r="1108" spans="1:14" ht="54.95" customHeight="1">
      <c r="A1108" s="6"/>
      <c r="B1108" s="7" t="s">
        <v>369</v>
      </c>
      <c r="C1108" s="7" t="s">
        <v>369</v>
      </c>
      <c r="D1108" s="7" t="s">
        <v>269</v>
      </c>
      <c r="E1108" s="7" t="s">
        <v>269</v>
      </c>
      <c r="F1108" s="7" t="s">
        <v>277</v>
      </c>
      <c r="G1108" s="7" t="s">
        <v>278</v>
      </c>
      <c r="H1108" s="8"/>
      <c r="I1108" s="7" t="s">
        <v>269</v>
      </c>
      <c r="J1108" s="8"/>
      <c r="K1108" s="9">
        <v>3</v>
      </c>
      <c r="L1108" s="10" t="s">
        <v>22</v>
      </c>
      <c r="M1108" s="11">
        <v>39.9</v>
      </c>
      <c r="N1108" s="12" cm="1">
        <f t="array" ref="N1108">SUM(K1108*M1108)</f>
        <v>119.69999999999999</v>
      </c>
    </row>
    <row r="1109" spans="1:14" ht="54.95" customHeight="1">
      <c r="A1109" s="6"/>
      <c r="B1109" s="7" t="s">
        <v>369</v>
      </c>
      <c r="C1109" s="7" t="s">
        <v>369</v>
      </c>
      <c r="D1109" s="7" t="s">
        <v>269</v>
      </c>
      <c r="E1109" s="7" t="s">
        <v>269</v>
      </c>
      <c r="F1109" s="7" t="s">
        <v>277</v>
      </c>
      <c r="G1109" s="7" t="s">
        <v>278</v>
      </c>
      <c r="H1109" s="8"/>
      <c r="I1109" s="7" t="s">
        <v>269</v>
      </c>
      <c r="J1109" s="8"/>
      <c r="K1109" s="9">
        <v>3</v>
      </c>
      <c r="L1109" s="10" t="s">
        <v>22</v>
      </c>
      <c r="M1109" s="11">
        <v>39.9</v>
      </c>
      <c r="N1109" s="12" cm="1">
        <f t="array" ref="N1109">SUM(K1109*M1109)</f>
        <v>119.69999999999999</v>
      </c>
    </row>
    <row r="1110" spans="1:14" ht="54.95" customHeight="1">
      <c r="A1110" s="6"/>
      <c r="B1110" s="7" t="s">
        <v>369</v>
      </c>
      <c r="C1110" s="7" t="s">
        <v>369</v>
      </c>
      <c r="D1110" s="7" t="s">
        <v>269</v>
      </c>
      <c r="E1110" s="7" t="s">
        <v>269</v>
      </c>
      <c r="F1110" s="7" t="s">
        <v>277</v>
      </c>
      <c r="G1110" s="7" t="s">
        <v>278</v>
      </c>
      <c r="H1110" s="8"/>
      <c r="I1110" s="7" t="s">
        <v>269</v>
      </c>
      <c r="J1110" s="8"/>
      <c r="K1110" s="9">
        <v>2</v>
      </c>
      <c r="L1110" s="10" t="s">
        <v>22</v>
      </c>
      <c r="M1110" s="11">
        <v>39.9</v>
      </c>
      <c r="N1110" s="12" cm="1">
        <f t="array" ref="N1110">SUM(K1110*M1110)</f>
        <v>79.8</v>
      </c>
    </row>
    <row r="1111" spans="1:14" ht="54.95" customHeight="1">
      <c r="A1111" s="6"/>
      <c r="B1111" s="7" t="s">
        <v>369</v>
      </c>
      <c r="C1111" s="7" t="s">
        <v>369</v>
      </c>
      <c r="D1111" s="7" t="s">
        <v>269</v>
      </c>
      <c r="E1111" s="7" t="s">
        <v>269</v>
      </c>
      <c r="F1111" s="7" t="s">
        <v>277</v>
      </c>
      <c r="G1111" s="7" t="s">
        <v>278</v>
      </c>
      <c r="H1111" s="8"/>
      <c r="I1111" s="7" t="s">
        <v>269</v>
      </c>
      <c r="J1111" s="8"/>
      <c r="K1111" s="9">
        <v>1</v>
      </c>
      <c r="L1111" s="10" t="s">
        <v>22</v>
      </c>
      <c r="M1111" s="11">
        <v>39.9</v>
      </c>
      <c r="N1111" s="12" cm="1">
        <f t="array" ref="N1111">SUM(K1111*M1111)</f>
        <v>39.9</v>
      </c>
    </row>
    <row r="1112" spans="1:14" ht="54.95" customHeight="1">
      <c r="A1112" s="6"/>
      <c r="B1112" s="7" t="s">
        <v>369</v>
      </c>
      <c r="C1112" s="7" t="s">
        <v>369</v>
      </c>
      <c r="D1112" s="7" t="s">
        <v>269</v>
      </c>
      <c r="E1112" s="7" t="s">
        <v>269</v>
      </c>
      <c r="F1112" s="7" t="s">
        <v>301</v>
      </c>
      <c r="G1112" s="7" t="s">
        <v>302</v>
      </c>
      <c r="H1112" s="8"/>
      <c r="I1112" s="7" t="s">
        <v>269</v>
      </c>
      <c r="J1112" s="8"/>
      <c r="K1112" s="9">
        <v>5</v>
      </c>
      <c r="L1112" s="10" t="s">
        <v>22</v>
      </c>
      <c r="M1112" s="11">
        <v>39.9</v>
      </c>
      <c r="N1112" s="12" cm="1">
        <f t="array" ref="N1112">SUM(K1112*M1112)</f>
        <v>199.5</v>
      </c>
    </row>
    <row r="1113" spans="1:14" ht="54.95" customHeight="1">
      <c r="A1113" s="6"/>
      <c r="B1113" s="7" t="s">
        <v>369</v>
      </c>
      <c r="C1113" s="7" t="s">
        <v>369</v>
      </c>
      <c r="D1113" s="7" t="s">
        <v>269</v>
      </c>
      <c r="E1113" s="7" t="s">
        <v>269</v>
      </c>
      <c r="F1113" s="7" t="s">
        <v>301</v>
      </c>
      <c r="G1113" s="7" t="s">
        <v>302</v>
      </c>
      <c r="H1113" s="8"/>
      <c r="I1113" s="7" t="s">
        <v>269</v>
      </c>
      <c r="J1113" s="8"/>
      <c r="K1113" s="9">
        <v>10</v>
      </c>
      <c r="L1113" s="10" t="s">
        <v>22</v>
      </c>
      <c r="M1113" s="11">
        <v>39.9</v>
      </c>
      <c r="N1113" s="12" cm="1">
        <f t="array" ref="N1113">SUM(K1113*M1113)</f>
        <v>399</v>
      </c>
    </row>
    <row r="1114" spans="1:14" ht="54.95" customHeight="1">
      <c r="A1114" s="6"/>
      <c r="B1114" s="7" t="s">
        <v>369</v>
      </c>
      <c r="C1114" s="7" t="s">
        <v>369</v>
      </c>
      <c r="D1114" s="7" t="s">
        <v>269</v>
      </c>
      <c r="E1114" s="7" t="s">
        <v>269</v>
      </c>
      <c r="F1114" s="7" t="s">
        <v>301</v>
      </c>
      <c r="G1114" s="7" t="s">
        <v>302</v>
      </c>
      <c r="H1114" s="8"/>
      <c r="I1114" s="7" t="s">
        <v>269</v>
      </c>
      <c r="J1114" s="8"/>
      <c r="K1114" s="9">
        <v>10</v>
      </c>
      <c r="L1114" s="10" t="s">
        <v>22</v>
      </c>
      <c r="M1114" s="11">
        <v>39.9</v>
      </c>
      <c r="N1114" s="12" cm="1">
        <f t="array" ref="N1114">SUM(K1114*M1114)</f>
        <v>399</v>
      </c>
    </row>
    <row r="1115" spans="1:14" ht="54.95" customHeight="1">
      <c r="A1115" s="6"/>
      <c r="B1115" s="7" t="s">
        <v>369</v>
      </c>
      <c r="C1115" s="7" t="s">
        <v>369</v>
      </c>
      <c r="D1115" s="7" t="s">
        <v>269</v>
      </c>
      <c r="E1115" s="7" t="s">
        <v>269</v>
      </c>
      <c r="F1115" s="7" t="s">
        <v>301</v>
      </c>
      <c r="G1115" s="7" t="s">
        <v>302</v>
      </c>
      <c r="H1115" s="8"/>
      <c r="I1115" s="7" t="s">
        <v>269</v>
      </c>
      <c r="J1115" s="8"/>
      <c r="K1115" s="9">
        <v>10</v>
      </c>
      <c r="L1115" s="10" t="s">
        <v>22</v>
      </c>
      <c r="M1115" s="11">
        <v>39.9</v>
      </c>
      <c r="N1115" s="12" cm="1">
        <f t="array" ref="N1115">SUM(K1115*M1115)</f>
        <v>399</v>
      </c>
    </row>
    <row r="1116" spans="1:14" ht="54.95" customHeight="1">
      <c r="A1116" s="6"/>
      <c r="B1116" s="7" t="s">
        <v>369</v>
      </c>
      <c r="C1116" s="7" t="s">
        <v>369</v>
      </c>
      <c r="D1116" s="7" t="s">
        <v>269</v>
      </c>
      <c r="E1116" s="7" t="s">
        <v>269</v>
      </c>
      <c r="F1116" s="7" t="s">
        <v>301</v>
      </c>
      <c r="G1116" s="7" t="s">
        <v>302</v>
      </c>
      <c r="H1116" s="8"/>
      <c r="I1116" s="7" t="s">
        <v>269</v>
      </c>
      <c r="J1116" s="8"/>
      <c r="K1116" s="9">
        <v>5</v>
      </c>
      <c r="L1116" s="10" t="s">
        <v>22</v>
      </c>
      <c r="M1116" s="11">
        <v>39.9</v>
      </c>
      <c r="N1116" s="12" cm="1">
        <f t="array" ref="N1116">SUM(K1116*M1116)</f>
        <v>199.5</v>
      </c>
    </row>
    <row r="1117" spans="1:14" ht="54.95" customHeight="1">
      <c r="A1117" s="6"/>
      <c r="B1117" s="7" t="s">
        <v>369</v>
      </c>
      <c r="C1117" s="7" t="s">
        <v>369</v>
      </c>
      <c r="D1117" s="7" t="s">
        <v>269</v>
      </c>
      <c r="E1117" s="7" t="s">
        <v>269</v>
      </c>
      <c r="F1117" s="7" t="s">
        <v>301</v>
      </c>
      <c r="G1117" s="7" t="s">
        <v>302</v>
      </c>
      <c r="H1117" s="8"/>
      <c r="I1117" s="7" t="s">
        <v>269</v>
      </c>
      <c r="J1117" s="8"/>
      <c r="K1117" s="9">
        <v>5</v>
      </c>
      <c r="L1117" s="10" t="s">
        <v>22</v>
      </c>
      <c r="M1117" s="11">
        <v>39.9</v>
      </c>
      <c r="N1117" s="12" cm="1">
        <f t="array" ref="N1117">SUM(K1117*M1117)</f>
        <v>199.5</v>
      </c>
    </row>
    <row r="1118" spans="1:14" ht="54.95" customHeight="1">
      <c r="A1118" s="6"/>
      <c r="B1118" s="7" t="s">
        <v>370</v>
      </c>
      <c r="C1118" s="7" t="s">
        <v>370</v>
      </c>
      <c r="D1118" s="7" t="s">
        <v>269</v>
      </c>
      <c r="E1118" s="7" t="s">
        <v>269</v>
      </c>
      <c r="F1118" s="8"/>
      <c r="G1118" s="8"/>
      <c r="H1118" s="8"/>
      <c r="I1118" s="7" t="s">
        <v>269</v>
      </c>
      <c r="J1118" s="7" t="s">
        <v>38</v>
      </c>
      <c r="K1118" s="9">
        <v>1</v>
      </c>
      <c r="L1118" s="10" t="s">
        <v>22</v>
      </c>
      <c r="M1118" s="11">
        <v>39.9</v>
      </c>
      <c r="N1118" s="12" cm="1">
        <f t="array" ref="N1118">SUM(K1118*M1118)</f>
        <v>39.9</v>
      </c>
    </row>
    <row r="1119" spans="1:14" ht="54.95" customHeight="1">
      <c r="A1119" s="6"/>
      <c r="B1119" s="7" t="s">
        <v>370</v>
      </c>
      <c r="C1119" s="7" t="s">
        <v>370</v>
      </c>
      <c r="D1119" s="7" t="s">
        <v>269</v>
      </c>
      <c r="E1119" s="7" t="s">
        <v>269</v>
      </c>
      <c r="F1119" s="8"/>
      <c r="G1119" s="8"/>
      <c r="H1119" s="8"/>
      <c r="I1119" s="7" t="s">
        <v>269</v>
      </c>
      <c r="J1119" s="7" t="s">
        <v>39</v>
      </c>
      <c r="K1119" s="9">
        <v>3</v>
      </c>
      <c r="L1119" s="10" t="s">
        <v>22</v>
      </c>
      <c r="M1119" s="11">
        <v>39.9</v>
      </c>
      <c r="N1119" s="12" cm="1">
        <f t="array" ref="N1119">SUM(K1119*M1119)</f>
        <v>119.69999999999999</v>
      </c>
    </row>
    <row r="1120" spans="1:14" ht="54.95" customHeight="1">
      <c r="A1120" s="6"/>
      <c r="B1120" s="7" t="s">
        <v>370</v>
      </c>
      <c r="C1120" s="7" t="s">
        <v>370</v>
      </c>
      <c r="D1120" s="7" t="s">
        <v>269</v>
      </c>
      <c r="E1120" s="7" t="s">
        <v>269</v>
      </c>
      <c r="F1120" s="8"/>
      <c r="G1120" s="8"/>
      <c r="H1120" s="8"/>
      <c r="I1120" s="7" t="s">
        <v>269</v>
      </c>
      <c r="J1120" s="7" t="s">
        <v>43</v>
      </c>
      <c r="K1120" s="9">
        <v>1</v>
      </c>
      <c r="L1120" s="10" t="s">
        <v>22</v>
      </c>
      <c r="M1120" s="11">
        <v>39.9</v>
      </c>
      <c r="N1120" s="12" cm="1">
        <f t="array" ref="N1120">SUM(K1120*M1120)</f>
        <v>39.9</v>
      </c>
    </row>
    <row r="1121" spans="1:14" ht="54.95" customHeight="1">
      <c r="A1121" s="6"/>
      <c r="B1121" s="7" t="s">
        <v>371</v>
      </c>
      <c r="C1121" s="7" t="s">
        <v>371</v>
      </c>
      <c r="D1121" s="7" t="s">
        <v>269</v>
      </c>
      <c r="E1121" s="7" t="s">
        <v>269</v>
      </c>
      <c r="F1121" s="8"/>
      <c r="G1121" s="8"/>
      <c r="H1121" s="8"/>
      <c r="I1121" s="7" t="s">
        <v>269</v>
      </c>
      <c r="J1121" s="7" t="s">
        <v>39</v>
      </c>
      <c r="K1121" s="9">
        <v>1</v>
      </c>
      <c r="L1121" s="10" t="s">
        <v>22</v>
      </c>
      <c r="M1121" s="11">
        <v>39.9</v>
      </c>
      <c r="N1121" s="12" cm="1">
        <f t="array" ref="N1121">SUM(K1121*M1121)</f>
        <v>39.9</v>
      </c>
    </row>
    <row r="1122" spans="1:14" ht="54.95" customHeight="1">
      <c r="A1122" s="6"/>
      <c r="B1122" s="7" t="s">
        <v>371</v>
      </c>
      <c r="C1122" s="7" t="s">
        <v>371</v>
      </c>
      <c r="D1122" s="7" t="s">
        <v>269</v>
      </c>
      <c r="E1122" s="7" t="s">
        <v>269</v>
      </c>
      <c r="F1122" s="8"/>
      <c r="G1122" s="8"/>
      <c r="H1122" s="8"/>
      <c r="I1122" s="7" t="s">
        <v>269</v>
      </c>
      <c r="J1122" s="7" t="s">
        <v>41</v>
      </c>
      <c r="K1122" s="9">
        <v>2</v>
      </c>
      <c r="L1122" s="10" t="s">
        <v>22</v>
      </c>
      <c r="M1122" s="11">
        <v>39.9</v>
      </c>
      <c r="N1122" s="12" cm="1">
        <f t="array" ref="N1122">SUM(K1122*M1122)</f>
        <v>79.8</v>
      </c>
    </row>
    <row r="1123" spans="1:14" ht="54.95" customHeight="1">
      <c r="A1123" s="6"/>
      <c r="B1123" s="7" t="s">
        <v>371</v>
      </c>
      <c r="C1123" s="7" t="s">
        <v>371</v>
      </c>
      <c r="D1123" s="7" t="s">
        <v>269</v>
      </c>
      <c r="E1123" s="7" t="s">
        <v>269</v>
      </c>
      <c r="F1123" s="8"/>
      <c r="G1123" s="8"/>
      <c r="H1123" s="8"/>
      <c r="I1123" s="7" t="s">
        <v>269</v>
      </c>
      <c r="J1123" s="7" t="s">
        <v>43</v>
      </c>
      <c r="K1123" s="9">
        <v>1</v>
      </c>
      <c r="L1123" s="10" t="s">
        <v>22</v>
      </c>
      <c r="M1123" s="11">
        <v>39.9</v>
      </c>
      <c r="N1123" s="12" cm="1">
        <f t="array" ref="N1123">SUM(K1123*M1123)</f>
        <v>39.9</v>
      </c>
    </row>
    <row r="1124" spans="1:14" ht="54.95" customHeight="1">
      <c r="A1124" s="6"/>
      <c r="B1124" s="7" t="s">
        <v>372</v>
      </c>
      <c r="C1124" s="7" t="s">
        <v>372</v>
      </c>
      <c r="D1124" s="7" t="s">
        <v>269</v>
      </c>
      <c r="E1124" s="7" t="s">
        <v>269</v>
      </c>
      <c r="F1124" s="8"/>
      <c r="G1124" s="8"/>
      <c r="H1124" s="8"/>
      <c r="I1124" s="7" t="s">
        <v>269</v>
      </c>
      <c r="J1124" s="7" t="s">
        <v>39</v>
      </c>
      <c r="K1124" s="9">
        <v>2</v>
      </c>
      <c r="L1124" s="10" t="s">
        <v>22</v>
      </c>
      <c r="M1124" s="11">
        <v>39.9</v>
      </c>
      <c r="N1124" s="12" cm="1">
        <f t="array" ref="N1124">SUM(K1124*M1124)</f>
        <v>79.8</v>
      </c>
    </row>
    <row r="1125" spans="1:14" ht="54.95" customHeight="1">
      <c r="A1125" s="6"/>
      <c r="B1125" s="7" t="s">
        <v>372</v>
      </c>
      <c r="C1125" s="7" t="s">
        <v>372</v>
      </c>
      <c r="D1125" s="7" t="s">
        <v>269</v>
      </c>
      <c r="E1125" s="7" t="s">
        <v>269</v>
      </c>
      <c r="F1125" s="8"/>
      <c r="G1125" s="8"/>
      <c r="H1125" s="8"/>
      <c r="I1125" s="7" t="s">
        <v>269</v>
      </c>
      <c r="J1125" s="7" t="s">
        <v>41</v>
      </c>
      <c r="K1125" s="9">
        <v>1</v>
      </c>
      <c r="L1125" s="10" t="s">
        <v>22</v>
      </c>
      <c r="M1125" s="11">
        <v>39.9</v>
      </c>
      <c r="N1125" s="12" cm="1">
        <f t="array" ref="N1125">SUM(K1125*M1125)</f>
        <v>39.9</v>
      </c>
    </row>
    <row r="1126" spans="1:14" ht="54.95" customHeight="1">
      <c r="A1126" s="6"/>
      <c r="B1126" s="7" t="s">
        <v>373</v>
      </c>
      <c r="C1126" s="7" t="s">
        <v>373</v>
      </c>
      <c r="D1126" s="7" t="s">
        <v>269</v>
      </c>
      <c r="E1126" s="7" t="s">
        <v>269</v>
      </c>
      <c r="F1126" s="8"/>
      <c r="G1126" s="8"/>
      <c r="H1126" s="8"/>
      <c r="I1126" s="7" t="s">
        <v>269</v>
      </c>
      <c r="J1126" s="7" t="s">
        <v>38</v>
      </c>
      <c r="K1126" s="9">
        <v>1</v>
      </c>
      <c r="L1126" s="10" t="s">
        <v>22</v>
      </c>
      <c r="M1126" s="11">
        <v>59.9</v>
      </c>
      <c r="N1126" s="12" cm="1">
        <f t="array" ref="N1126">SUM(K1126*M1126)</f>
        <v>59.9</v>
      </c>
    </row>
    <row r="1127" spans="1:14" ht="54.95" customHeight="1">
      <c r="A1127" s="6"/>
      <c r="B1127" s="7" t="s">
        <v>374</v>
      </c>
      <c r="C1127" s="7" t="s">
        <v>374</v>
      </c>
      <c r="D1127" s="7" t="s">
        <v>269</v>
      </c>
      <c r="E1127" s="7" t="s">
        <v>269</v>
      </c>
      <c r="F1127" s="8"/>
      <c r="G1127" s="8"/>
      <c r="H1127" s="8"/>
      <c r="I1127" s="7" t="s">
        <v>269</v>
      </c>
      <c r="J1127" s="7" t="s">
        <v>41</v>
      </c>
      <c r="K1127" s="9">
        <v>2</v>
      </c>
      <c r="L1127" s="10" t="s">
        <v>22</v>
      </c>
      <c r="M1127" s="11">
        <v>59.9</v>
      </c>
      <c r="N1127" s="12" cm="1">
        <f t="array" ref="N1127">SUM(K1127*M1127)</f>
        <v>119.8</v>
      </c>
    </row>
    <row r="1128" spans="1:14" ht="54.95" customHeight="1">
      <c r="A1128" s="6"/>
      <c r="B1128" s="7" t="s">
        <v>374</v>
      </c>
      <c r="C1128" s="7" t="s">
        <v>374</v>
      </c>
      <c r="D1128" s="7" t="s">
        <v>269</v>
      </c>
      <c r="E1128" s="7" t="s">
        <v>269</v>
      </c>
      <c r="F1128" s="8"/>
      <c r="G1128" s="8"/>
      <c r="H1128" s="8"/>
      <c r="I1128" s="7" t="s">
        <v>269</v>
      </c>
      <c r="J1128" s="7" t="s">
        <v>43</v>
      </c>
      <c r="K1128" s="9">
        <v>1</v>
      </c>
      <c r="L1128" s="10" t="s">
        <v>22</v>
      </c>
      <c r="M1128" s="11">
        <v>59.9</v>
      </c>
      <c r="N1128" s="12" cm="1">
        <f t="array" ref="N1128">SUM(K1128*M1128)</f>
        <v>59.9</v>
      </c>
    </row>
    <row r="1129" spans="1:14" ht="54.95" customHeight="1">
      <c r="A1129" s="6"/>
      <c r="B1129" s="7" t="s">
        <v>375</v>
      </c>
      <c r="C1129" s="7" t="s">
        <v>375</v>
      </c>
      <c r="D1129" s="7" t="s">
        <v>269</v>
      </c>
      <c r="E1129" s="7" t="s">
        <v>269</v>
      </c>
      <c r="F1129" s="8"/>
      <c r="G1129" s="8"/>
      <c r="H1129" s="8"/>
      <c r="I1129" s="7" t="s">
        <v>269</v>
      </c>
      <c r="J1129" s="7" t="s">
        <v>38</v>
      </c>
      <c r="K1129" s="9">
        <v>1</v>
      </c>
      <c r="L1129" s="10" t="s">
        <v>22</v>
      </c>
      <c r="M1129" s="11">
        <v>59.9</v>
      </c>
      <c r="N1129" s="12" cm="1">
        <f t="array" ref="N1129">SUM(K1129*M1129)</f>
        <v>59.9</v>
      </c>
    </row>
    <row r="1130" spans="1:14" ht="54.95" customHeight="1">
      <c r="A1130" s="6"/>
      <c r="B1130" s="7" t="s">
        <v>375</v>
      </c>
      <c r="C1130" s="7" t="s">
        <v>375</v>
      </c>
      <c r="D1130" s="7" t="s">
        <v>269</v>
      </c>
      <c r="E1130" s="7" t="s">
        <v>269</v>
      </c>
      <c r="F1130" s="8"/>
      <c r="G1130" s="8"/>
      <c r="H1130" s="8"/>
      <c r="I1130" s="7" t="s">
        <v>269</v>
      </c>
      <c r="J1130" s="7" t="s">
        <v>39</v>
      </c>
      <c r="K1130" s="9">
        <v>2</v>
      </c>
      <c r="L1130" s="10" t="s">
        <v>22</v>
      </c>
      <c r="M1130" s="11">
        <v>59.9</v>
      </c>
      <c r="N1130" s="12" cm="1">
        <f t="array" ref="N1130">SUM(K1130*M1130)</f>
        <v>119.8</v>
      </c>
    </row>
    <row r="1131" spans="1:14" ht="54.95" customHeight="1">
      <c r="A1131" s="6"/>
      <c r="B1131" s="7" t="s">
        <v>375</v>
      </c>
      <c r="C1131" s="7" t="s">
        <v>375</v>
      </c>
      <c r="D1131" s="7" t="s">
        <v>269</v>
      </c>
      <c r="E1131" s="7" t="s">
        <v>269</v>
      </c>
      <c r="F1131" s="8"/>
      <c r="G1131" s="8"/>
      <c r="H1131" s="8"/>
      <c r="I1131" s="7" t="s">
        <v>269</v>
      </c>
      <c r="J1131" s="7" t="s">
        <v>43</v>
      </c>
      <c r="K1131" s="9">
        <v>1</v>
      </c>
      <c r="L1131" s="10" t="s">
        <v>22</v>
      </c>
      <c r="M1131" s="11">
        <v>59.9</v>
      </c>
      <c r="N1131" s="12" cm="1">
        <f t="array" ref="N1131">SUM(K1131*M1131)</f>
        <v>59.9</v>
      </c>
    </row>
    <row r="1132" spans="1:14" ht="54.95" customHeight="1">
      <c r="A1132" s="6"/>
      <c r="B1132" s="7" t="s">
        <v>376</v>
      </c>
      <c r="C1132" s="7" t="s">
        <v>376</v>
      </c>
      <c r="D1132" s="7" t="s">
        <v>269</v>
      </c>
      <c r="E1132" s="7" t="s">
        <v>269</v>
      </c>
      <c r="F1132" s="8"/>
      <c r="G1132" s="8"/>
      <c r="H1132" s="8"/>
      <c r="I1132" s="7" t="s">
        <v>269</v>
      </c>
      <c r="J1132" s="7" t="s">
        <v>40</v>
      </c>
      <c r="K1132" s="9">
        <v>1</v>
      </c>
      <c r="L1132" s="10" t="s">
        <v>22</v>
      </c>
      <c r="M1132" s="11">
        <v>59.9</v>
      </c>
      <c r="N1132" s="12" cm="1">
        <f t="array" ref="N1132">SUM(K1132*M1132)</f>
        <v>59.9</v>
      </c>
    </row>
    <row r="1133" spans="1:14" ht="54.95" customHeight="1">
      <c r="A1133" s="6"/>
      <c r="B1133" s="7" t="s">
        <v>377</v>
      </c>
      <c r="C1133" s="7" t="s">
        <v>377</v>
      </c>
      <c r="D1133" s="7" t="s">
        <v>269</v>
      </c>
      <c r="E1133" s="7" t="s">
        <v>269</v>
      </c>
      <c r="F1133" s="7" t="s">
        <v>319</v>
      </c>
      <c r="G1133" s="7" t="s">
        <v>320</v>
      </c>
      <c r="H1133" s="8"/>
      <c r="I1133" s="7" t="s">
        <v>269</v>
      </c>
      <c r="J1133" s="8"/>
      <c r="K1133" s="9">
        <v>1</v>
      </c>
      <c r="L1133" s="10" t="s">
        <v>22</v>
      </c>
      <c r="M1133" s="11">
        <v>49.9</v>
      </c>
      <c r="N1133" s="12" cm="1">
        <f t="array" ref="N1133">SUM(K1133*M1133)</f>
        <v>49.9</v>
      </c>
    </row>
    <row r="1134" spans="1:14" ht="54.95" customHeight="1">
      <c r="A1134" s="6"/>
      <c r="B1134" s="7" t="s">
        <v>377</v>
      </c>
      <c r="C1134" s="7" t="s">
        <v>377</v>
      </c>
      <c r="D1134" s="7" t="s">
        <v>269</v>
      </c>
      <c r="E1134" s="7" t="s">
        <v>269</v>
      </c>
      <c r="F1134" s="7" t="s">
        <v>319</v>
      </c>
      <c r="G1134" s="7" t="s">
        <v>320</v>
      </c>
      <c r="H1134" s="8"/>
      <c r="I1134" s="7" t="s">
        <v>269</v>
      </c>
      <c r="J1134" s="8"/>
      <c r="K1134" s="9">
        <v>2</v>
      </c>
      <c r="L1134" s="10" t="s">
        <v>22</v>
      </c>
      <c r="M1134" s="11">
        <v>49.9</v>
      </c>
      <c r="N1134" s="12" cm="1">
        <f t="array" ref="N1134">SUM(K1134*M1134)</f>
        <v>99.8</v>
      </c>
    </row>
    <row r="1135" spans="1:14" ht="54.95" customHeight="1">
      <c r="A1135" s="6"/>
      <c r="B1135" s="7" t="s">
        <v>377</v>
      </c>
      <c r="C1135" s="7" t="s">
        <v>377</v>
      </c>
      <c r="D1135" s="7" t="s">
        <v>269</v>
      </c>
      <c r="E1135" s="7" t="s">
        <v>269</v>
      </c>
      <c r="F1135" s="7" t="s">
        <v>319</v>
      </c>
      <c r="G1135" s="7" t="s">
        <v>320</v>
      </c>
      <c r="H1135" s="8"/>
      <c r="I1135" s="7" t="s">
        <v>269</v>
      </c>
      <c r="J1135" s="8"/>
      <c r="K1135" s="9">
        <v>3</v>
      </c>
      <c r="L1135" s="10" t="s">
        <v>22</v>
      </c>
      <c r="M1135" s="11">
        <v>49.9</v>
      </c>
      <c r="N1135" s="12" cm="1">
        <f t="array" ref="N1135">SUM(K1135*M1135)</f>
        <v>149.69999999999999</v>
      </c>
    </row>
    <row r="1136" spans="1:14" ht="54.95" customHeight="1">
      <c r="A1136" s="6"/>
      <c r="B1136" s="7" t="s">
        <v>377</v>
      </c>
      <c r="C1136" s="7" t="s">
        <v>377</v>
      </c>
      <c r="D1136" s="7" t="s">
        <v>269</v>
      </c>
      <c r="E1136" s="7" t="s">
        <v>269</v>
      </c>
      <c r="F1136" s="7" t="s">
        <v>319</v>
      </c>
      <c r="G1136" s="7" t="s">
        <v>320</v>
      </c>
      <c r="H1136" s="8"/>
      <c r="I1136" s="7" t="s">
        <v>269</v>
      </c>
      <c r="J1136" s="8"/>
      <c r="K1136" s="9">
        <v>3</v>
      </c>
      <c r="L1136" s="10" t="s">
        <v>22</v>
      </c>
      <c r="M1136" s="11">
        <v>49.9</v>
      </c>
      <c r="N1136" s="12" cm="1">
        <f t="array" ref="N1136">SUM(K1136*M1136)</f>
        <v>149.69999999999999</v>
      </c>
    </row>
    <row r="1137" spans="1:14" ht="54.95" customHeight="1">
      <c r="A1137" s="6"/>
      <c r="B1137" s="7" t="s">
        <v>377</v>
      </c>
      <c r="C1137" s="7" t="s">
        <v>377</v>
      </c>
      <c r="D1137" s="7" t="s">
        <v>269</v>
      </c>
      <c r="E1137" s="7" t="s">
        <v>269</v>
      </c>
      <c r="F1137" s="7" t="s">
        <v>319</v>
      </c>
      <c r="G1137" s="7" t="s">
        <v>320</v>
      </c>
      <c r="H1137" s="8"/>
      <c r="I1137" s="7" t="s">
        <v>269</v>
      </c>
      <c r="J1137" s="8"/>
      <c r="K1137" s="9">
        <v>2</v>
      </c>
      <c r="L1137" s="10" t="s">
        <v>22</v>
      </c>
      <c r="M1137" s="11">
        <v>49.9</v>
      </c>
      <c r="N1137" s="12" cm="1">
        <f t="array" ref="N1137">SUM(K1137*M1137)</f>
        <v>99.8</v>
      </c>
    </row>
    <row r="1138" spans="1:14" ht="54.95" customHeight="1">
      <c r="A1138" s="6"/>
      <c r="B1138" s="7" t="s">
        <v>377</v>
      </c>
      <c r="C1138" s="7" t="s">
        <v>377</v>
      </c>
      <c r="D1138" s="7" t="s">
        <v>269</v>
      </c>
      <c r="E1138" s="7" t="s">
        <v>269</v>
      </c>
      <c r="F1138" s="7" t="s">
        <v>319</v>
      </c>
      <c r="G1138" s="7" t="s">
        <v>320</v>
      </c>
      <c r="H1138" s="8"/>
      <c r="I1138" s="7" t="s">
        <v>269</v>
      </c>
      <c r="J1138" s="8"/>
      <c r="K1138" s="9">
        <v>1</v>
      </c>
      <c r="L1138" s="10" t="s">
        <v>22</v>
      </c>
      <c r="M1138" s="11">
        <v>49.9</v>
      </c>
      <c r="N1138" s="12" cm="1">
        <f t="array" ref="N1138">SUM(K1138*M1138)</f>
        <v>49.9</v>
      </c>
    </row>
    <row r="1139" spans="1:14" ht="54.95" customHeight="1">
      <c r="A1139" s="6"/>
      <c r="B1139" s="7" t="s">
        <v>377</v>
      </c>
      <c r="C1139" s="7" t="s">
        <v>377</v>
      </c>
      <c r="D1139" s="7" t="s">
        <v>269</v>
      </c>
      <c r="E1139" s="7" t="s">
        <v>269</v>
      </c>
      <c r="F1139" s="7" t="s">
        <v>378</v>
      </c>
      <c r="G1139" s="7" t="s">
        <v>379</v>
      </c>
      <c r="H1139" s="8"/>
      <c r="I1139" s="7" t="s">
        <v>269</v>
      </c>
      <c r="J1139" s="8"/>
      <c r="K1139" s="9">
        <v>1</v>
      </c>
      <c r="L1139" s="10" t="s">
        <v>22</v>
      </c>
      <c r="M1139" s="11">
        <v>49.9</v>
      </c>
      <c r="N1139" s="12" cm="1">
        <f t="array" ref="N1139">SUM(K1139*M1139)</f>
        <v>49.9</v>
      </c>
    </row>
    <row r="1140" spans="1:14" ht="54.95" customHeight="1">
      <c r="A1140" s="6"/>
      <c r="B1140" s="7" t="s">
        <v>377</v>
      </c>
      <c r="C1140" s="7" t="s">
        <v>377</v>
      </c>
      <c r="D1140" s="7" t="s">
        <v>269</v>
      </c>
      <c r="E1140" s="7" t="s">
        <v>269</v>
      </c>
      <c r="F1140" s="7" t="s">
        <v>378</v>
      </c>
      <c r="G1140" s="7" t="s">
        <v>379</v>
      </c>
      <c r="H1140" s="8"/>
      <c r="I1140" s="7" t="s">
        <v>269</v>
      </c>
      <c r="J1140" s="8"/>
      <c r="K1140" s="9">
        <v>2</v>
      </c>
      <c r="L1140" s="10" t="s">
        <v>22</v>
      </c>
      <c r="M1140" s="11">
        <v>49.9</v>
      </c>
      <c r="N1140" s="12" cm="1">
        <f t="array" ref="N1140">SUM(K1140*M1140)</f>
        <v>99.8</v>
      </c>
    </row>
    <row r="1141" spans="1:14" ht="54.95" customHeight="1">
      <c r="A1141" s="6"/>
      <c r="B1141" s="7" t="s">
        <v>377</v>
      </c>
      <c r="C1141" s="7" t="s">
        <v>377</v>
      </c>
      <c r="D1141" s="7" t="s">
        <v>269</v>
      </c>
      <c r="E1141" s="7" t="s">
        <v>269</v>
      </c>
      <c r="F1141" s="7" t="s">
        <v>378</v>
      </c>
      <c r="G1141" s="7" t="s">
        <v>379</v>
      </c>
      <c r="H1141" s="8"/>
      <c r="I1141" s="7" t="s">
        <v>269</v>
      </c>
      <c r="J1141" s="8"/>
      <c r="K1141" s="9">
        <v>3</v>
      </c>
      <c r="L1141" s="10" t="s">
        <v>22</v>
      </c>
      <c r="M1141" s="11">
        <v>49.9</v>
      </c>
      <c r="N1141" s="12" cm="1">
        <f t="array" ref="N1141">SUM(K1141*M1141)</f>
        <v>149.69999999999999</v>
      </c>
    </row>
    <row r="1142" spans="1:14" ht="54.95" customHeight="1">
      <c r="A1142" s="6"/>
      <c r="B1142" s="7" t="s">
        <v>377</v>
      </c>
      <c r="C1142" s="7" t="s">
        <v>377</v>
      </c>
      <c r="D1142" s="7" t="s">
        <v>269</v>
      </c>
      <c r="E1142" s="7" t="s">
        <v>269</v>
      </c>
      <c r="F1142" s="7" t="s">
        <v>378</v>
      </c>
      <c r="G1142" s="7" t="s">
        <v>379</v>
      </c>
      <c r="H1142" s="8"/>
      <c r="I1142" s="7" t="s">
        <v>269</v>
      </c>
      <c r="J1142" s="8"/>
      <c r="K1142" s="9">
        <v>3</v>
      </c>
      <c r="L1142" s="10" t="s">
        <v>22</v>
      </c>
      <c r="M1142" s="11">
        <v>49.9</v>
      </c>
      <c r="N1142" s="12" cm="1">
        <f t="array" ref="N1142">SUM(K1142*M1142)</f>
        <v>149.69999999999999</v>
      </c>
    </row>
    <row r="1143" spans="1:14" ht="54.95" customHeight="1">
      <c r="A1143" s="6"/>
      <c r="B1143" s="7" t="s">
        <v>377</v>
      </c>
      <c r="C1143" s="7" t="s">
        <v>377</v>
      </c>
      <c r="D1143" s="7" t="s">
        <v>269</v>
      </c>
      <c r="E1143" s="7" t="s">
        <v>269</v>
      </c>
      <c r="F1143" s="7" t="s">
        <v>378</v>
      </c>
      <c r="G1143" s="7" t="s">
        <v>379</v>
      </c>
      <c r="H1143" s="8"/>
      <c r="I1143" s="7" t="s">
        <v>269</v>
      </c>
      <c r="J1143" s="8"/>
      <c r="K1143" s="9">
        <v>2</v>
      </c>
      <c r="L1143" s="10" t="s">
        <v>22</v>
      </c>
      <c r="M1143" s="11">
        <v>49.9</v>
      </c>
      <c r="N1143" s="12" cm="1">
        <f t="array" ref="N1143">SUM(K1143*M1143)</f>
        <v>99.8</v>
      </c>
    </row>
    <row r="1144" spans="1:14" ht="54.95" customHeight="1">
      <c r="A1144" s="6"/>
      <c r="B1144" s="7" t="s">
        <v>377</v>
      </c>
      <c r="C1144" s="7" t="s">
        <v>377</v>
      </c>
      <c r="D1144" s="7" t="s">
        <v>269</v>
      </c>
      <c r="E1144" s="7" t="s">
        <v>269</v>
      </c>
      <c r="F1144" s="7" t="s">
        <v>378</v>
      </c>
      <c r="G1144" s="7" t="s">
        <v>379</v>
      </c>
      <c r="H1144" s="8"/>
      <c r="I1144" s="7" t="s">
        <v>269</v>
      </c>
      <c r="J1144" s="8"/>
      <c r="K1144" s="9">
        <v>1</v>
      </c>
      <c r="L1144" s="10" t="s">
        <v>22</v>
      </c>
      <c r="M1144" s="11">
        <v>49.9</v>
      </c>
      <c r="N1144" s="12" cm="1">
        <f t="array" ref="N1144">SUM(K1144*M1144)</f>
        <v>49.9</v>
      </c>
    </row>
    <row r="1145" spans="1:14" ht="54.95" customHeight="1">
      <c r="A1145" s="6"/>
      <c r="B1145" s="7" t="s">
        <v>377</v>
      </c>
      <c r="C1145" s="7" t="s">
        <v>377</v>
      </c>
      <c r="D1145" s="7" t="s">
        <v>269</v>
      </c>
      <c r="E1145" s="7" t="s">
        <v>269</v>
      </c>
      <c r="F1145" s="7" t="s">
        <v>321</v>
      </c>
      <c r="G1145" s="7" t="s">
        <v>322</v>
      </c>
      <c r="H1145" s="8"/>
      <c r="I1145" s="7" t="s">
        <v>269</v>
      </c>
      <c r="J1145" s="8"/>
      <c r="K1145" s="9">
        <v>1</v>
      </c>
      <c r="L1145" s="10" t="s">
        <v>22</v>
      </c>
      <c r="M1145" s="11">
        <v>49.9</v>
      </c>
      <c r="N1145" s="12" cm="1">
        <f t="array" ref="N1145">SUM(K1145*M1145)</f>
        <v>49.9</v>
      </c>
    </row>
    <row r="1146" spans="1:14" ht="54.95" customHeight="1">
      <c r="A1146" s="6"/>
      <c r="B1146" s="7" t="s">
        <v>377</v>
      </c>
      <c r="C1146" s="7" t="s">
        <v>377</v>
      </c>
      <c r="D1146" s="7" t="s">
        <v>269</v>
      </c>
      <c r="E1146" s="7" t="s">
        <v>269</v>
      </c>
      <c r="F1146" s="7" t="s">
        <v>321</v>
      </c>
      <c r="G1146" s="7" t="s">
        <v>322</v>
      </c>
      <c r="H1146" s="8"/>
      <c r="I1146" s="7" t="s">
        <v>269</v>
      </c>
      <c r="J1146" s="8"/>
      <c r="K1146" s="9">
        <v>2</v>
      </c>
      <c r="L1146" s="10" t="s">
        <v>22</v>
      </c>
      <c r="M1146" s="11">
        <v>49.9</v>
      </c>
      <c r="N1146" s="12" cm="1">
        <f t="array" ref="N1146">SUM(K1146*M1146)</f>
        <v>99.8</v>
      </c>
    </row>
    <row r="1147" spans="1:14" ht="54.95" customHeight="1">
      <c r="A1147" s="6"/>
      <c r="B1147" s="7" t="s">
        <v>377</v>
      </c>
      <c r="C1147" s="7" t="s">
        <v>377</v>
      </c>
      <c r="D1147" s="7" t="s">
        <v>269</v>
      </c>
      <c r="E1147" s="7" t="s">
        <v>269</v>
      </c>
      <c r="F1147" s="7" t="s">
        <v>321</v>
      </c>
      <c r="G1147" s="7" t="s">
        <v>322</v>
      </c>
      <c r="H1147" s="8"/>
      <c r="I1147" s="7" t="s">
        <v>269</v>
      </c>
      <c r="J1147" s="8"/>
      <c r="K1147" s="9">
        <v>3</v>
      </c>
      <c r="L1147" s="10" t="s">
        <v>22</v>
      </c>
      <c r="M1147" s="11">
        <v>49.9</v>
      </c>
      <c r="N1147" s="12" cm="1">
        <f t="array" ref="N1147">SUM(K1147*M1147)</f>
        <v>149.69999999999999</v>
      </c>
    </row>
    <row r="1148" spans="1:14" ht="54.95" customHeight="1">
      <c r="A1148" s="6"/>
      <c r="B1148" s="7" t="s">
        <v>377</v>
      </c>
      <c r="C1148" s="7" t="s">
        <v>377</v>
      </c>
      <c r="D1148" s="7" t="s">
        <v>269</v>
      </c>
      <c r="E1148" s="7" t="s">
        <v>269</v>
      </c>
      <c r="F1148" s="7" t="s">
        <v>321</v>
      </c>
      <c r="G1148" s="7" t="s">
        <v>322</v>
      </c>
      <c r="H1148" s="8"/>
      <c r="I1148" s="7" t="s">
        <v>269</v>
      </c>
      <c r="J1148" s="8"/>
      <c r="K1148" s="9">
        <v>3</v>
      </c>
      <c r="L1148" s="10" t="s">
        <v>22</v>
      </c>
      <c r="M1148" s="11">
        <v>49.9</v>
      </c>
      <c r="N1148" s="12" cm="1">
        <f t="array" ref="N1148">SUM(K1148*M1148)</f>
        <v>149.69999999999999</v>
      </c>
    </row>
    <row r="1149" spans="1:14" ht="54.95" customHeight="1">
      <c r="A1149" s="6"/>
      <c r="B1149" s="7" t="s">
        <v>377</v>
      </c>
      <c r="C1149" s="7" t="s">
        <v>377</v>
      </c>
      <c r="D1149" s="7" t="s">
        <v>269</v>
      </c>
      <c r="E1149" s="7" t="s">
        <v>269</v>
      </c>
      <c r="F1149" s="7" t="s">
        <v>321</v>
      </c>
      <c r="G1149" s="7" t="s">
        <v>322</v>
      </c>
      <c r="H1149" s="8"/>
      <c r="I1149" s="7" t="s">
        <v>269</v>
      </c>
      <c r="J1149" s="8"/>
      <c r="K1149" s="9">
        <v>1</v>
      </c>
      <c r="L1149" s="10" t="s">
        <v>22</v>
      </c>
      <c r="M1149" s="11">
        <v>49.9</v>
      </c>
      <c r="N1149" s="12" cm="1">
        <f t="array" ref="N1149">SUM(K1149*M1149)</f>
        <v>49.9</v>
      </c>
    </row>
    <row r="1150" spans="1:14" ht="54.95" customHeight="1">
      <c r="A1150" s="6"/>
      <c r="B1150" s="7" t="s">
        <v>377</v>
      </c>
      <c r="C1150" s="7" t="s">
        <v>377</v>
      </c>
      <c r="D1150" s="7" t="s">
        <v>269</v>
      </c>
      <c r="E1150" s="7" t="s">
        <v>269</v>
      </c>
      <c r="F1150" s="7" t="s">
        <v>321</v>
      </c>
      <c r="G1150" s="7" t="s">
        <v>322</v>
      </c>
      <c r="H1150" s="8"/>
      <c r="I1150" s="7" t="s">
        <v>269</v>
      </c>
      <c r="J1150" s="8"/>
      <c r="K1150" s="9">
        <v>1</v>
      </c>
      <c r="L1150" s="10" t="s">
        <v>22</v>
      </c>
      <c r="M1150" s="11">
        <v>49.9</v>
      </c>
      <c r="N1150" s="12" cm="1">
        <f t="array" ref="N1150">SUM(K1150*M1150)</f>
        <v>49.9</v>
      </c>
    </row>
    <row r="1151" spans="1:14" ht="54.95" customHeight="1">
      <c r="A1151" s="6"/>
      <c r="B1151" s="7" t="s">
        <v>377</v>
      </c>
      <c r="C1151" s="7" t="s">
        <v>377</v>
      </c>
      <c r="D1151" s="7" t="s">
        <v>269</v>
      </c>
      <c r="E1151" s="7" t="s">
        <v>269</v>
      </c>
      <c r="F1151" s="7" t="s">
        <v>321</v>
      </c>
      <c r="G1151" s="7" t="s">
        <v>322</v>
      </c>
      <c r="H1151" s="8"/>
      <c r="I1151" s="7" t="s">
        <v>269</v>
      </c>
      <c r="J1151" s="8"/>
      <c r="K1151" s="9">
        <v>1</v>
      </c>
      <c r="L1151" s="10" t="s">
        <v>22</v>
      </c>
      <c r="M1151" s="11">
        <v>49.9</v>
      </c>
      <c r="N1151" s="12" cm="1">
        <f t="array" ref="N1151">SUM(K1151*M1151)</f>
        <v>49.9</v>
      </c>
    </row>
    <row r="1152" spans="1:14" ht="54.95" customHeight="1">
      <c r="A1152" s="6"/>
      <c r="B1152" s="7" t="s">
        <v>380</v>
      </c>
      <c r="C1152" s="7" t="s">
        <v>380</v>
      </c>
      <c r="D1152" s="7" t="s">
        <v>269</v>
      </c>
      <c r="E1152" s="7" t="s">
        <v>269</v>
      </c>
      <c r="F1152" s="8"/>
      <c r="G1152" s="8"/>
      <c r="H1152" s="8"/>
      <c r="I1152" s="7" t="s">
        <v>269</v>
      </c>
      <c r="J1152" s="7" t="s">
        <v>38</v>
      </c>
      <c r="K1152" s="9">
        <v>5</v>
      </c>
      <c r="L1152" s="10" t="s">
        <v>22</v>
      </c>
      <c r="M1152" s="11">
        <v>49.9</v>
      </c>
      <c r="N1152" s="12" cm="1">
        <f t="array" ref="N1152">SUM(K1152*M1152)</f>
        <v>249.5</v>
      </c>
    </row>
    <row r="1153" spans="1:14" ht="54.95" customHeight="1">
      <c r="A1153" s="6"/>
      <c r="B1153" s="7" t="s">
        <v>380</v>
      </c>
      <c r="C1153" s="7" t="s">
        <v>380</v>
      </c>
      <c r="D1153" s="7" t="s">
        <v>269</v>
      </c>
      <c r="E1153" s="7" t="s">
        <v>269</v>
      </c>
      <c r="F1153" s="8"/>
      <c r="G1153" s="8"/>
      <c r="H1153" s="8"/>
      <c r="I1153" s="7" t="s">
        <v>269</v>
      </c>
      <c r="J1153" s="7" t="s">
        <v>39</v>
      </c>
      <c r="K1153" s="9">
        <v>4</v>
      </c>
      <c r="L1153" s="10" t="s">
        <v>22</v>
      </c>
      <c r="M1153" s="11">
        <v>49.9</v>
      </c>
      <c r="N1153" s="12" cm="1">
        <f t="array" ref="N1153">SUM(K1153*M1153)</f>
        <v>199.6</v>
      </c>
    </row>
    <row r="1154" spans="1:14" ht="54.95" customHeight="1">
      <c r="A1154" s="6"/>
      <c r="B1154" s="7" t="s">
        <v>380</v>
      </c>
      <c r="C1154" s="7" t="s">
        <v>380</v>
      </c>
      <c r="D1154" s="7" t="s">
        <v>269</v>
      </c>
      <c r="E1154" s="7" t="s">
        <v>269</v>
      </c>
      <c r="F1154" s="8"/>
      <c r="G1154" s="8"/>
      <c r="H1154" s="8"/>
      <c r="I1154" s="7" t="s">
        <v>269</v>
      </c>
      <c r="J1154" s="7" t="s">
        <v>40</v>
      </c>
      <c r="K1154" s="9">
        <v>7</v>
      </c>
      <c r="L1154" s="10" t="s">
        <v>22</v>
      </c>
      <c r="M1154" s="11">
        <v>49.9</v>
      </c>
      <c r="N1154" s="12" cm="1">
        <f t="array" ref="N1154">SUM(K1154*M1154)</f>
        <v>349.3</v>
      </c>
    </row>
    <row r="1155" spans="1:14" ht="54.95" customHeight="1">
      <c r="A1155" s="6"/>
      <c r="B1155" s="7" t="s">
        <v>380</v>
      </c>
      <c r="C1155" s="7" t="s">
        <v>380</v>
      </c>
      <c r="D1155" s="7" t="s">
        <v>269</v>
      </c>
      <c r="E1155" s="7" t="s">
        <v>269</v>
      </c>
      <c r="F1155" s="8"/>
      <c r="G1155" s="8"/>
      <c r="H1155" s="8"/>
      <c r="I1155" s="7" t="s">
        <v>269</v>
      </c>
      <c r="J1155" s="7" t="s">
        <v>41</v>
      </c>
      <c r="K1155" s="9">
        <v>2</v>
      </c>
      <c r="L1155" s="10" t="s">
        <v>22</v>
      </c>
      <c r="M1155" s="11">
        <v>49.9</v>
      </c>
      <c r="N1155" s="12" cm="1">
        <f t="array" ref="N1155">SUM(K1155*M1155)</f>
        <v>99.8</v>
      </c>
    </row>
    <row r="1156" spans="1:14" ht="54.95" customHeight="1">
      <c r="A1156" s="6"/>
      <c r="B1156" s="7" t="s">
        <v>380</v>
      </c>
      <c r="C1156" s="7" t="s">
        <v>380</v>
      </c>
      <c r="D1156" s="7" t="s">
        <v>269</v>
      </c>
      <c r="E1156" s="7" t="s">
        <v>269</v>
      </c>
      <c r="F1156" s="8"/>
      <c r="G1156" s="8"/>
      <c r="H1156" s="8"/>
      <c r="I1156" s="7" t="s">
        <v>269</v>
      </c>
      <c r="J1156" s="7" t="s">
        <v>42</v>
      </c>
      <c r="K1156" s="9">
        <v>1</v>
      </c>
      <c r="L1156" s="10" t="s">
        <v>22</v>
      </c>
      <c r="M1156" s="11">
        <v>49.9</v>
      </c>
      <c r="N1156" s="12" cm="1">
        <f t="array" ref="N1156">SUM(K1156*M1156)</f>
        <v>49.9</v>
      </c>
    </row>
    <row r="1157" spans="1:14" ht="54.95" customHeight="1">
      <c r="A1157" s="6"/>
      <c r="B1157" s="7" t="s">
        <v>380</v>
      </c>
      <c r="C1157" s="7" t="s">
        <v>380</v>
      </c>
      <c r="D1157" s="7" t="s">
        <v>269</v>
      </c>
      <c r="E1157" s="7" t="s">
        <v>269</v>
      </c>
      <c r="F1157" s="7" t="s">
        <v>319</v>
      </c>
      <c r="G1157" s="7" t="s">
        <v>320</v>
      </c>
      <c r="H1157" s="8"/>
      <c r="I1157" s="7" t="s">
        <v>269</v>
      </c>
      <c r="J1157" s="8"/>
      <c r="K1157" s="9">
        <v>1</v>
      </c>
      <c r="L1157" s="10" t="s">
        <v>22</v>
      </c>
      <c r="M1157" s="11">
        <v>49.9</v>
      </c>
      <c r="N1157" s="12" cm="1">
        <f t="array" ref="N1157">SUM(K1157*M1157)</f>
        <v>49.9</v>
      </c>
    </row>
    <row r="1158" spans="1:14" ht="54.95" customHeight="1">
      <c r="A1158" s="6"/>
      <c r="B1158" s="7" t="s">
        <v>380</v>
      </c>
      <c r="C1158" s="7" t="s">
        <v>380</v>
      </c>
      <c r="D1158" s="7" t="s">
        <v>269</v>
      </c>
      <c r="E1158" s="7" t="s">
        <v>269</v>
      </c>
      <c r="F1158" s="7" t="s">
        <v>319</v>
      </c>
      <c r="G1158" s="7" t="s">
        <v>320</v>
      </c>
      <c r="H1158" s="8"/>
      <c r="I1158" s="7" t="s">
        <v>269</v>
      </c>
      <c r="J1158" s="8"/>
      <c r="K1158" s="9">
        <v>2</v>
      </c>
      <c r="L1158" s="10" t="s">
        <v>22</v>
      </c>
      <c r="M1158" s="11">
        <v>49.9</v>
      </c>
      <c r="N1158" s="12" cm="1">
        <f t="array" ref="N1158">SUM(K1158*M1158)</f>
        <v>99.8</v>
      </c>
    </row>
    <row r="1159" spans="1:14" ht="54.95" customHeight="1">
      <c r="A1159" s="6"/>
      <c r="B1159" s="7" t="s">
        <v>380</v>
      </c>
      <c r="C1159" s="7" t="s">
        <v>380</v>
      </c>
      <c r="D1159" s="7" t="s">
        <v>269</v>
      </c>
      <c r="E1159" s="7" t="s">
        <v>269</v>
      </c>
      <c r="F1159" s="7" t="s">
        <v>319</v>
      </c>
      <c r="G1159" s="7" t="s">
        <v>320</v>
      </c>
      <c r="H1159" s="8"/>
      <c r="I1159" s="7" t="s">
        <v>269</v>
      </c>
      <c r="J1159" s="8"/>
      <c r="K1159" s="9">
        <v>3</v>
      </c>
      <c r="L1159" s="10" t="s">
        <v>22</v>
      </c>
      <c r="M1159" s="11">
        <v>49.9</v>
      </c>
      <c r="N1159" s="12" cm="1">
        <f t="array" ref="N1159">SUM(K1159*M1159)</f>
        <v>149.69999999999999</v>
      </c>
    </row>
    <row r="1160" spans="1:14" ht="54.95" customHeight="1">
      <c r="A1160" s="6"/>
      <c r="B1160" s="7" t="s">
        <v>380</v>
      </c>
      <c r="C1160" s="7" t="s">
        <v>380</v>
      </c>
      <c r="D1160" s="7" t="s">
        <v>269</v>
      </c>
      <c r="E1160" s="7" t="s">
        <v>269</v>
      </c>
      <c r="F1160" s="7" t="s">
        <v>319</v>
      </c>
      <c r="G1160" s="7" t="s">
        <v>320</v>
      </c>
      <c r="H1160" s="8"/>
      <c r="I1160" s="7" t="s">
        <v>269</v>
      </c>
      <c r="J1160" s="8"/>
      <c r="K1160" s="9">
        <v>3</v>
      </c>
      <c r="L1160" s="10" t="s">
        <v>22</v>
      </c>
      <c r="M1160" s="11">
        <v>49.9</v>
      </c>
      <c r="N1160" s="12" cm="1">
        <f t="array" ref="N1160">SUM(K1160*M1160)</f>
        <v>149.69999999999999</v>
      </c>
    </row>
    <row r="1161" spans="1:14" ht="54.95" customHeight="1">
      <c r="A1161" s="6"/>
      <c r="B1161" s="7" t="s">
        <v>380</v>
      </c>
      <c r="C1161" s="7" t="s">
        <v>380</v>
      </c>
      <c r="D1161" s="7" t="s">
        <v>269</v>
      </c>
      <c r="E1161" s="7" t="s">
        <v>269</v>
      </c>
      <c r="F1161" s="7" t="s">
        <v>319</v>
      </c>
      <c r="G1161" s="7" t="s">
        <v>320</v>
      </c>
      <c r="H1161" s="8"/>
      <c r="I1161" s="7" t="s">
        <v>269</v>
      </c>
      <c r="J1161" s="8"/>
      <c r="K1161" s="9">
        <v>2</v>
      </c>
      <c r="L1161" s="10" t="s">
        <v>22</v>
      </c>
      <c r="M1161" s="11">
        <v>49.9</v>
      </c>
      <c r="N1161" s="12" cm="1">
        <f t="array" ref="N1161">SUM(K1161*M1161)</f>
        <v>99.8</v>
      </c>
    </row>
    <row r="1162" spans="1:14" ht="54.95" customHeight="1">
      <c r="A1162" s="6"/>
      <c r="B1162" s="7" t="s">
        <v>380</v>
      </c>
      <c r="C1162" s="7" t="s">
        <v>380</v>
      </c>
      <c r="D1162" s="7" t="s">
        <v>269</v>
      </c>
      <c r="E1162" s="7" t="s">
        <v>269</v>
      </c>
      <c r="F1162" s="7" t="s">
        <v>319</v>
      </c>
      <c r="G1162" s="7" t="s">
        <v>320</v>
      </c>
      <c r="H1162" s="8"/>
      <c r="I1162" s="7" t="s">
        <v>269</v>
      </c>
      <c r="J1162" s="8"/>
      <c r="K1162" s="9">
        <v>1</v>
      </c>
      <c r="L1162" s="10" t="s">
        <v>22</v>
      </c>
      <c r="M1162" s="11">
        <v>49.9</v>
      </c>
      <c r="N1162" s="12" cm="1">
        <f t="array" ref="N1162">SUM(K1162*M1162)</f>
        <v>49.9</v>
      </c>
    </row>
    <row r="1163" spans="1:14" ht="54.95" customHeight="1">
      <c r="A1163" s="6"/>
      <c r="B1163" s="7" t="s">
        <v>380</v>
      </c>
      <c r="C1163" s="7" t="s">
        <v>380</v>
      </c>
      <c r="D1163" s="7" t="s">
        <v>269</v>
      </c>
      <c r="E1163" s="7" t="s">
        <v>269</v>
      </c>
      <c r="F1163" s="7" t="s">
        <v>321</v>
      </c>
      <c r="G1163" s="7" t="s">
        <v>322</v>
      </c>
      <c r="H1163" s="8"/>
      <c r="I1163" s="7" t="s">
        <v>269</v>
      </c>
      <c r="J1163" s="8"/>
      <c r="K1163" s="9">
        <v>2</v>
      </c>
      <c r="L1163" s="10" t="s">
        <v>22</v>
      </c>
      <c r="M1163" s="11">
        <v>49.9</v>
      </c>
      <c r="N1163" s="12" cm="1">
        <f t="array" ref="N1163">SUM(K1163*M1163)</f>
        <v>99.8</v>
      </c>
    </row>
    <row r="1164" spans="1:14" ht="54.95" customHeight="1">
      <c r="A1164" s="6"/>
      <c r="B1164" s="7" t="s">
        <v>380</v>
      </c>
      <c r="C1164" s="7" t="s">
        <v>380</v>
      </c>
      <c r="D1164" s="7" t="s">
        <v>269</v>
      </c>
      <c r="E1164" s="7" t="s">
        <v>269</v>
      </c>
      <c r="F1164" s="7" t="s">
        <v>321</v>
      </c>
      <c r="G1164" s="7" t="s">
        <v>322</v>
      </c>
      <c r="H1164" s="8"/>
      <c r="I1164" s="7" t="s">
        <v>269</v>
      </c>
      <c r="J1164" s="8"/>
      <c r="K1164" s="9">
        <v>4</v>
      </c>
      <c r="L1164" s="10" t="s">
        <v>22</v>
      </c>
      <c r="M1164" s="11">
        <v>49.9</v>
      </c>
      <c r="N1164" s="12" cm="1">
        <f t="array" ref="N1164">SUM(K1164*M1164)</f>
        <v>199.6</v>
      </c>
    </row>
    <row r="1165" spans="1:14" ht="54.95" customHeight="1">
      <c r="A1165" s="6"/>
      <c r="B1165" s="7" t="s">
        <v>380</v>
      </c>
      <c r="C1165" s="7" t="s">
        <v>380</v>
      </c>
      <c r="D1165" s="7" t="s">
        <v>269</v>
      </c>
      <c r="E1165" s="7" t="s">
        <v>269</v>
      </c>
      <c r="F1165" s="7" t="s">
        <v>321</v>
      </c>
      <c r="G1165" s="7" t="s">
        <v>322</v>
      </c>
      <c r="H1165" s="8"/>
      <c r="I1165" s="7" t="s">
        <v>269</v>
      </c>
      <c r="J1165" s="8"/>
      <c r="K1165" s="9">
        <v>6</v>
      </c>
      <c r="L1165" s="10" t="s">
        <v>22</v>
      </c>
      <c r="M1165" s="11">
        <v>49.9</v>
      </c>
      <c r="N1165" s="12" cm="1">
        <f t="array" ref="N1165">SUM(K1165*M1165)</f>
        <v>299.39999999999998</v>
      </c>
    </row>
    <row r="1166" spans="1:14" ht="54.95" customHeight="1">
      <c r="A1166" s="6"/>
      <c r="B1166" s="7" t="s">
        <v>380</v>
      </c>
      <c r="C1166" s="7" t="s">
        <v>380</v>
      </c>
      <c r="D1166" s="7" t="s">
        <v>269</v>
      </c>
      <c r="E1166" s="7" t="s">
        <v>269</v>
      </c>
      <c r="F1166" s="7" t="s">
        <v>321</v>
      </c>
      <c r="G1166" s="7" t="s">
        <v>322</v>
      </c>
      <c r="H1166" s="8"/>
      <c r="I1166" s="7" t="s">
        <v>269</v>
      </c>
      <c r="J1166" s="8"/>
      <c r="K1166" s="9">
        <v>6</v>
      </c>
      <c r="L1166" s="10" t="s">
        <v>22</v>
      </c>
      <c r="M1166" s="11">
        <v>49.9</v>
      </c>
      <c r="N1166" s="12" cm="1">
        <f t="array" ref="N1166">SUM(K1166*M1166)</f>
        <v>299.39999999999998</v>
      </c>
    </row>
    <row r="1167" spans="1:14" ht="54.95" customHeight="1">
      <c r="A1167" s="6"/>
      <c r="B1167" s="7" t="s">
        <v>380</v>
      </c>
      <c r="C1167" s="7" t="s">
        <v>380</v>
      </c>
      <c r="D1167" s="7" t="s">
        <v>269</v>
      </c>
      <c r="E1167" s="7" t="s">
        <v>269</v>
      </c>
      <c r="F1167" s="7" t="s">
        <v>321</v>
      </c>
      <c r="G1167" s="7" t="s">
        <v>322</v>
      </c>
      <c r="H1167" s="8"/>
      <c r="I1167" s="7" t="s">
        <v>269</v>
      </c>
      <c r="J1167" s="8"/>
      <c r="K1167" s="9">
        <v>2</v>
      </c>
      <c r="L1167" s="10" t="s">
        <v>22</v>
      </c>
      <c r="M1167" s="11">
        <v>49.9</v>
      </c>
      <c r="N1167" s="12" cm="1">
        <f t="array" ref="N1167">SUM(K1167*M1167)</f>
        <v>99.8</v>
      </c>
    </row>
    <row r="1168" spans="1:14" ht="54.95" customHeight="1">
      <c r="A1168" s="6"/>
      <c r="B1168" s="7" t="s">
        <v>380</v>
      </c>
      <c r="C1168" s="7" t="s">
        <v>380</v>
      </c>
      <c r="D1168" s="7" t="s">
        <v>269</v>
      </c>
      <c r="E1168" s="7" t="s">
        <v>269</v>
      </c>
      <c r="F1168" s="7" t="s">
        <v>321</v>
      </c>
      <c r="G1168" s="7" t="s">
        <v>322</v>
      </c>
      <c r="H1168" s="8"/>
      <c r="I1168" s="7" t="s">
        <v>269</v>
      </c>
      <c r="J1168" s="8"/>
      <c r="K1168" s="9">
        <v>2</v>
      </c>
      <c r="L1168" s="10" t="s">
        <v>22</v>
      </c>
      <c r="M1168" s="11">
        <v>49.9</v>
      </c>
      <c r="N1168" s="12" cm="1">
        <f t="array" ref="N1168">SUM(K1168*M1168)</f>
        <v>99.8</v>
      </c>
    </row>
    <row r="1169" spans="1:14" ht="54.95" customHeight="1">
      <c r="A1169" s="6"/>
      <c r="B1169" s="7" t="s">
        <v>380</v>
      </c>
      <c r="C1169" s="7" t="s">
        <v>380</v>
      </c>
      <c r="D1169" s="7" t="s">
        <v>269</v>
      </c>
      <c r="E1169" s="7" t="s">
        <v>269</v>
      </c>
      <c r="F1169" s="7" t="s">
        <v>321</v>
      </c>
      <c r="G1169" s="7" t="s">
        <v>322</v>
      </c>
      <c r="H1169" s="8"/>
      <c r="I1169" s="7" t="s">
        <v>269</v>
      </c>
      <c r="J1169" s="8"/>
      <c r="K1169" s="9">
        <v>2</v>
      </c>
      <c r="L1169" s="10" t="s">
        <v>22</v>
      </c>
      <c r="M1169" s="11">
        <v>49.9</v>
      </c>
      <c r="N1169" s="12" cm="1">
        <f t="array" ref="N1169">SUM(K1169*M1169)</f>
        <v>99.8</v>
      </c>
    </row>
    <row r="1170" spans="1:14" ht="54.95" customHeight="1">
      <c r="A1170" s="6"/>
      <c r="B1170" s="7" t="s">
        <v>381</v>
      </c>
      <c r="C1170" s="7" t="s">
        <v>381</v>
      </c>
      <c r="D1170" s="7" t="s">
        <v>269</v>
      </c>
      <c r="E1170" s="7" t="s">
        <v>269</v>
      </c>
      <c r="F1170" s="7" t="s">
        <v>319</v>
      </c>
      <c r="G1170" s="7" t="s">
        <v>320</v>
      </c>
      <c r="H1170" s="8"/>
      <c r="I1170" s="7" t="s">
        <v>269</v>
      </c>
      <c r="J1170" s="8"/>
      <c r="K1170" s="9">
        <v>2</v>
      </c>
      <c r="L1170" s="10" t="s">
        <v>22</v>
      </c>
      <c r="M1170" s="11">
        <v>49.9</v>
      </c>
      <c r="N1170" s="12" cm="1">
        <f t="array" ref="N1170">SUM(K1170*M1170)</f>
        <v>99.8</v>
      </c>
    </row>
    <row r="1171" spans="1:14" ht="54.95" customHeight="1">
      <c r="A1171" s="6"/>
      <c r="B1171" s="7" t="s">
        <v>381</v>
      </c>
      <c r="C1171" s="7" t="s">
        <v>381</v>
      </c>
      <c r="D1171" s="7" t="s">
        <v>269</v>
      </c>
      <c r="E1171" s="7" t="s">
        <v>269</v>
      </c>
      <c r="F1171" s="7" t="s">
        <v>319</v>
      </c>
      <c r="G1171" s="7" t="s">
        <v>320</v>
      </c>
      <c r="H1171" s="8"/>
      <c r="I1171" s="7" t="s">
        <v>269</v>
      </c>
      <c r="J1171" s="8"/>
      <c r="K1171" s="9">
        <v>4</v>
      </c>
      <c r="L1171" s="10" t="s">
        <v>22</v>
      </c>
      <c r="M1171" s="11">
        <v>49.9</v>
      </c>
      <c r="N1171" s="12" cm="1">
        <f t="array" ref="N1171">SUM(K1171*M1171)</f>
        <v>199.6</v>
      </c>
    </row>
    <row r="1172" spans="1:14" ht="54.95" customHeight="1">
      <c r="A1172" s="6"/>
      <c r="B1172" s="7" t="s">
        <v>381</v>
      </c>
      <c r="C1172" s="7" t="s">
        <v>381</v>
      </c>
      <c r="D1172" s="7" t="s">
        <v>269</v>
      </c>
      <c r="E1172" s="7" t="s">
        <v>269</v>
      </c>
      <c r="F1172" s="7" t="s">
        <v>319</v>
      </c>
      <c r="G1172" s="7" t="s">
        <v>320</v>
      </c>
      <c r="H1172" s="8"/>
      <c r="I1172" s="7" t="s">
        <v>269</v>
      </c>
      <c r="J1172" s="8"/>
      <c r="K1172" s="9">
        <v>6</v>
      </c>
      <c r="L1172" s="10" t="s">
        <v>22</v>
      </c>
      <c r="M1172" s="11">
        <v>49.9</v>
      </c>
      <c r="N1172" s="12" cm="1">
        <f t="array" ref="N1172">SUM(K1172*M1172)</f>
        <v>299.39999999999998</v>
      </c>
    </row>
    <row r="1173" spans="1:14" ht="54.95" customHeight="1">
      <c r="A1173" s="6"/>
      <c r="B1173" s="7" t="s">
        <v>381</v>
      </c>
      <c r="C1173" s="7" t="s">
        <v>381</v>
      </c>
      <c r="D1173" s="7" t="s">
        <v>269</v>
      </c>
      <c r="E1173" s="7" t="s">
        <v>269</v>
      </c>
      <c r="F1173" s="7" t="s">
        <v>319</v>
      </c>
      <c r="G1173" s="7" t="s">
        <v>320</v>
      </c>
      <c r="H1173" s="8"/>
      <c r="I1173" s="7" t="s">
        <v>269</v>
      </c>
      <c r="J1173" s="8"/>
      <c r="K1173" s="9">
        <v>6</v>
      </c>
      <c r="L1173" s="10" t="s">
        <v>22</v>
      </c>
      <c r="M1173" s="11">
        <v>49.9</v>
      </c>
      <c r="N1173" s="12" cm="1">
        <f t="array" ref="N1173">SUM(K1173*M1173)</f>
        <v>299.39999999999998</v>
      </c>
    </row>
    <row r="1174" spans="1:14" ht="54.95" customHeight="1">
      <c r="A1174" s="6"/>
      <c r="B1174" s="7" t="s">
        <v>381</v>
      </c>
      <c r="C1174" s="7" t="s">
        <v>381</v>
      </c>
      <c r="D1174" s="7" t="s">
        <v>269</v>
      </c>
      <c r="E1174" s="7" t="s">
        <v>269</v>
      </c>
      <c r="F1174" s="7" t="s">
        <v>319</v>
      </c>
      <c r="G1174" s="7" t="s">
        <v>320</v>
      </c>
      <c r="H1174" s="8"/>
      <c r="I1174" s="7" t="s">
        <v>269</v>
      </c>
      <c r="J1174" s="8"/>
      <c r="K1174" s="9">
        <v>4</v>
      </c>
      <c r="L1174" s="10" t="s">
        <v>22</v>
      </c>
      <c r="M1174" s="11">
        <v>49.9</v>
      </c>
      <c r="N1174" s="12" cm="1">
        <f t="array" ref="N1174">SUM(K1174*M1174)</f>
        <v>199.6</v>
      </c>
    </row>
    <row r="1175" spans="1:14" ht="54.95" customHeight="1">
      <c r="A1175" s="6"/>
      <c r="B1175" s="7" t="s">
        <v>381</v>
      </c>
      <c r="C1175" s="7" t="s">
        <v>381</v>
      </c>
      <c r="D1175" s="7" t="s">
        <v>269</v>
      </c>
      <c r="E1175" s="7" t="s">
        <v>269</v>
      </c>
      <c r="F1175" s="7" t="s">
        <v>319</v>
      </c>
      <c r="G1175" s="7" t="s">
        <v>320</v>
      </c>
      <c r="H1175" s="8"/>
      <c r="I1175" s="7" t="s">
        <v>269</v>
      </c>
      <c r="J1175" s="8"/>
      <c r="K1175" s="9">
        <v>2</v>
      </c>
      <c r="L1175" s="10" t="s">
        <v>22</v>
      </c>
      <c r="M1175" s="11">
        <v>49.9</v>
      </c>
      <c r="N1175" s="12" cm="1">
        <f t="array" ref="N1175">SUM(K1175*M1175)</f>
        <v>99.8</v>
      </c>
    </row>
    <row r="1176" spans="1:14" ht="54.95" customHeight="1">
      <c r="A1176" s="6"/>
      <c r="B1176" s="7" t="s">
        <v>382</v>
      </c>
      <c r="C1176" s="7" t="s">
        <v>382</v>
      </c>
      <c r="D1176" s="7" t="s">
        <v>269</v>
      </c>
      <c r="E1176" s="7" t="s">
        <v>269</v>
      </c>
      <c r="F1176" s="7" t="s">
        <v>378</v>
      </c>
      <c r="G1176" s="7" t="s">
        <v>379</v>
      </c>
      <c r="H1176" s="8"/>
      <c r="I1176" s="7" t="s">
        <v>269</v>
      </c>
      <c r="J1176" s="8"/>
      <c r="K1176" s="9">
        <v>1</v>
      </c>
      <c r="L1176" s="10" t="s">
        <v>22</v>
      </c>
      <c r="M1176" s="11">
        <v>49.9</v>
      </c>
      <c r="N1176" s="12" cm="1">
        <f t="array" ref="N1176">SUM(K1176*M1176)</f>
        <v>49.9</v>
      </c>
    </row>
    <row r="1177" spans="1:14" ht="54.95" customHeight="1">
      <c r="A1177" s="6"/>
      <c r="B1177" s="7" t="s">
        <v>382</v>
      </c>
      <c r="C1177" s="7" t="s">
        <v>382</v>
      </c>
      <c r="D1177" s="7" t="s">
        <v>269</v>
      </c>
      <c r="E1177" s="7" t="s">
        <v>269</v>
      </c>
      <c r="F1177" s="7" t="s">
        <v>378</v>
      </c>
      <c r="G1177" s="7" t="s">
        <v>379</v>
      </c>
      <c r="H1177" s="8"/>
      <c r="I1177" s="7" t="s">
        <v>269</v>
      </c>
      <c r="J1177" s="8"/>
      <c r="K1177" s="9">
        <v>2</v>
      </c>
      <c r="L1177" s="10" t="s">
        <v>22</v>
      </c>
      <c r="M1177" s="11">
        <v>49.9</v>
      </c>
      <c r="N1177" s="12" cm="1">
        <f t="array" ref="N1177">SUM(K1177*M1177)</f>
        <v>99.8</v>
      </c>
    </row>
    <row r="1178" spans="1:14" ht="54.95" customHeight="1">
      <c r="A1178" s="6"/>
      <c r="B1178" s="7" t="s">
        <v>382</v>
      </c>
      <c r="C1178" s="7" t="s">
        <v>382</v>
      </c>
      <c r="D1178" s="7" t="s">
        <v>269</v>
      </c>
      <c r="E1178" s="7" t="s">
        <v>269</v>
      </c>
      <c r="F1178" s="7" t="s">
        <v>378</v>
      </c>
      <c r="G1178" s="7" t="s">
        <v>379</v>
      </c>
      <c r="H1178" s="8"/>
      <c r="I1178" s="7" t="s">
        <v>269</v>
      </c>
      <c r="J1178" s="8"/>
      <c r="K1178" s="9">
        <v>3</v>
      </c>
      <c r="L1178" s="10" t="s">
        <v>22</v>
      </c>
      <c r="M1178" s="11">
        <v>49.9</v>
      </c>
      <c r="N1178" s="12" cm="1">
        <f t="array" ref="N1178">SUM(K1178*M1178)</f>
        <v>149.69999999999999</v>
      </c>
    </row>
    <row r="1179" spans="1:14" ht="54.95" customHeight="1">
      <c r="A1179" s="6"/>
      <c r="B1179" s="7" t="s">
        <v>382</v>
      </c>
      <c r="C1179" s="7" t="s">
        <v>382</v>
      </c>
      <c r="D1179" s="7" t="s">
        <v>269</v>
      </c>
      <c r="E1179" s="7" t="s">
        <v>269</v>
      </c>
      <c r="F1179" s="7" t="s">
        <v>378</v>
      </c>
      <c r="G1179" s="7" t="s">
        <v>379</v>
      </c>
      <c r="H1179" s="8"/>
      <c r="I1179" s="7" t="s">
        <v>269</v>
      </c>
      <c r="J1179" s="8"/>
      <c r="K1179" s="9">
        <v>3</v>
      </c>
      <c r="L1179" s="10" t="s">
        <v>22</v>
      </c>
      <c r="M1179" s="11">
        <v>49.9</v>
      </c>
      <c r="N1179" s="12" cm="1">
        <f t="array" ref="N1179">SUM(K1179*M1179)</f>
        <v>149.69999999999999</v>
      </c>
    </row>
    <row r="1180" spans="1:14" ht="54.95" customHeight="1">
      <c r="A1180" s="6"/>
      <c r="B1180" s="7" t="s">
        <v>382</v>
      </c>
      <c r="C1180" s="7" t="s">
        <v>382</v>
      </c>
      <c r="D1180" s="7" t="s">
        <v>269</v>
      </c>
      <c r="E1180" s="7" t="s">
        <v>269</v>
      </c>
      <c r="F1180" s="7" t="s">
        <v>378</v>
      </c>
      <c r="G1180" s="7" t="s">
        <v>379</v>
      </c>
      <c r="H1180" s="8"/>
      <c r="I1180" s="7" t="s">
        <v>269</v>
      </c>
      <c r="J1180" s="8"/>
      <c r="K1180" s="9">
        <v>2</v>
      </c>
      <c r="L1180" s="10" t="s">
        <v>22</v>
      </c>
      <c r="M1180" s="11">
        <v>49.9</v>
      </c>
      <c r="N1180" s="12" cm="1">
        <f t="array" ref="N1180">SUM(K1180*M1180)</f>
        <v>99.8</v>
      </c>
    </row>
    <row r="1181" spans="1:14" ht="54.95" customHeight="1">
      <c r="A1181" s="6"/>
      <c r="B1181" s="7" t="s">
        <v>382</v>
      </c>
      <c r="C1181" s="7" t="s">
        <v>382</v>
      </c>
      <c r="D1181" s="7" t="s">
        <v>269</v>
      </c>
      <c r="E1181" s="7" t="s">
        <v>269</v>
      </c>
      <c r="F1181" s="7" t="s">
        <v>378</v>
      </c>
      <c r="G1181" s="7" t="s">
        <v>379</v>
      </c>
      <c r="H1181" s="8"/>
      <c r="I1181" s="7" t="s">
        <v>269</v>
      </c>
      <c r="J1181" s="8"/>
      <c r="K1181" s="9">
        <v>1</v>
      </c>
      <c r="L1181" s="10" t="s">
        <v>22</v>
      </c>
      <c r="M1181" s="11">
        <v>49.9</v>
      </c>
      <c r="N1181" s="12" cm="1">
        <f t="array" ref="N1181">SUM(K1181*M1181)</f>
        <v>49.9</v>
      </c>
    </row>
    <row r="1182" spans="1:14" ht="54.95" customHeight="1">
      <c r="A1182" s="6"/>
      <c r="B1182" s="7" t="s">
        <v>382</v>
      </c>
      <c r="C1182" s="7" t="s">
        <v>382</v>
      </c>
      <c r="D1182" s="7" t="s">
        <v>269</v>
      </c>
      <c r="E1182" s="7" t="s">
        <v>269</v>
      </c>
      <c r="F1182" s="7" t="s">
        <v>321</v>
      </c>
      <c r="G1182" s="7" t="s">
        <v>322</v>
      </c>
      <c r="H1182" s="8"/>
      <c r="I1182" s="7" t="s">
        <v>269</v>
      </c>
      <c r="J1182" s="8"/>
      <c r="K1182" s="9">
        <v>2</v>
      </c>
      <c r="L1182" s="10" t="s">
        <v>22</v>
      </c>
      <c r="M1182" s="11">
        <v>49.9</v>
      </c>
      <c r="N1182" s="12" cm="1">
        <f t="array" ref="N1182">SUM(K1182*M1182)</f>
        <v>99.8</v>
      </c>
    </row>
    <row r="1183" spans="1:14" ht="54.95" customHeight="1">
      <c r="A1183" s="6"/>
      <c r="B1183" s="7" t="s">
        <v>382</v>
      </c>
      <c r="C1183" s="7" t="s">
        <v>382</v>
      </c>
      <c r="D1183" s="7" t="s">
        <v>269</v>
      </c>
      <c r="E1183" s="7" t="s">
        <v>269</v>
      </c>
      <c r="F1183" s="7" t="s">
        <v>321</v>
      </c>
      <c r="G1183" s="7" t="s">
        <v>322</v>
      </c>
      <c r="H1183" s="8"/>
      <c r="I1183" s="7" t="s">
        <v>269</v>
      </c>
      <c r="J1183" s="8"/>
      <c r="K1183" s="9">
        <v>4</v>
      </c>
      <c r="L1183" s="10" t="s">
        <v>22</v>
      </c>
      <c r="M1183" s="11">
        <v>49.9</v>
      </c>
      <c r="N1183" s="12" cm="1">
        <f t="array" ref="N1183">SUM(K1183*M1183)</f>
        <v>199.6</v>
      </c>
    </row>
    <row r="1184" spans="1:14" ht="54.95" customHeight="1">
      <c r="A1184" s="6"/>
      <c r="B1184" s="7" t="s">
        <v>382</v>
      </c>
      <c r="C1184" s="7" t="s">
        <v>382</v>
      </c>
      <c r="D1184" s="7" t="s">
        <v>269</v>
      </c>
      <c r="E1184" s="7" t="s">
        <v>269</v>
      </c>
      <c r="F1184" s="7" t="s">
        <v>321</v>
      </c>
      <c r="G1184" s="7" t="s">
        <v>322</v>
      </c>
      <c r="H1184" s="8"/>
      <c r="I1184" s="7" t="s">
        <v>269</v>
      </c>
      <c r="J1184" s="8"/>
      <c r="K1184" s="9">
        <v>6</v>
      </c>
      <c r="L1184" s="10" t="s">
        <v>22</v>
      </c>
      <c r="M1184" s="11">
        <v>49.9</v>
      </c>
      <c r="N1184" s="12" cm="1">
        <f t="array" ref="N1184">SUM(K1184*M1184)</f>
        <v>299.39999999999998</v>
      </c>
    </row>
    <row r="1185" spans="1:14" ht="54.95" customHeight="1">
      <c r="A1185" s="6"/>
      <c r="B1185" s="7" t="s">
        <v>382</v>
      </c>
      <c r="C1185" s="7" t="s">
        <v>382</v>
      </c>
      <c r="D1185" s="7" t="s">
        <v>269</v>
      </c>
      <c r="E1185" s="7" t="s">
        <v>269</v>
      </c>
      <c r="F1185" s="7" t="s">
        <v>321</v>
      </c>
      <c r="G1185" s="7" t="s">
        <v>322</v>
      </c>
      <c r="H1185" s="8"/>
      <c r="I1185" s="7" t="s">
        <v>269</v>
      </c>
      <c r="J1185" s="8"/>
      <c r="K1185" s="9">
        <v>6</v>
      </c>
      <c r="L1185" s="10" t="s">
        <v>22</v>
      </c>
      <c r="M1185" s="11">
        <v>49.9</v>
      </c>
      <c r="N1185" s="12" cm="1">
        <f t="array" ref="N1185">SUM(K1185*M1185)</f>
        <v>299.39999999999998</v>
      </c>
    </row>
    <row r="1186" spans="1:14" ht="54.95" customHeight="1">
      <c r="A1186" s="6"/>
      <c r="B1186" s="7" t="s">
        <v>382</v>
      </c>
      <c r="C1186" s="7" t="s">
        <v>382</v>
      </c>
      <c r="D1186" s="7" t="s">
        <v>269</v>
      </c>
      <c r="E1186" s="7" t="s">
        <v>269</v>
      </c>
      <c r="F1186" s="7" t="s">
        <v>321</v>
      </c>
      <c r="G1186" s="7" t="s">
        <v>322</v>
      </c>
      <c r="H1186" s="8"/>
      <c r="I1186" s="7" t="s">
        <v>269</v>
      </c>
      <c r="J1186" s="8"/>
      <c r="K1186" s="9">
        <v>2</v>
      </c>
      <c r="L1186" s="10" t="s">
        <v>22</v>
      </c>
      <c r="M1186" s="11">
        <v>49.9</v>
      </c>
      <c r="N1186" s="12" cm="1">
        <f t="array" ref="N1186">SUM(K1186*M1186)</f>
        <v>99.8</v>
      </c>
    </row>
    <row r="1187" spans="1:14" ht="54.95" customHeight="1">
      <c r="A1187" s="6"/>
      <c r="B1187" s="7" t="s">
        <v>382</v>
      </c>
      <c r="C1187" s="7" t="s">
        <v>382</v>
      </c>
      <c r="D1187" s="7" t="s">
        <v>269</v>
      </c>
      <c r="E1187" s="7" t="s">
        <v>269</v>
      </c>
      <c r="F1187" s="7" t="s">
        <v>321</v>
      </c>
      <c r="G1187" s="7" t="s">
        <v>322</v>
      </c>
      <c r="H1187" s="8"/>
      <c r="I1187" s="7" t="s">
        <v>269</v>
      </c>
      <c r="J1187" s="8"/>
      <c r="K1187" s="9">
        <v>2</v>
      </c>
      <c r="L1187" s="10" t="s">
        <v>22</v>
      </c>
      <c r="M1187" s="11">
        <v>49.9</v>
      </c>
      <c r="N1187" s="12" cm="1">
        <f t="array" ref="N1187">SUM(K1187*M1187)</f>
        <v>99.8</v>
      </c>
    </row>
    <row r="1188" spans="1:14" ht="54.95" customHeight="1">
      <c r="A1188" s="6"/>
      <c r="B1188" s="7" t="s">
        <v>382</v>
      </c>
      <c r="C1188" s="7" t="s">
        <v>382</v>
      </c>
      <c r="D1188" s="7" t="s">
        <v>269</v>
      </c>
      <c r="E1188" s="7" t="s">
        <v>269</v>
      </c>
      <c r="F1188" s="7" t="s">
        <v>321</v>
      </c>
      <c r="G1188" s="7" t="s">
        <v>322</v>
      </c>
      <c r="H1188" s="8"/>
      <c r="I1188" s="7" t="s">
        <v>269</v>
      </c>
      <c r="J1188" s="8"/>
      <c r="K1188" s="9">
        <v>2</v>
      </c>
      <c r="L1188" s="10" t="s">
        <v>22</v>
      </c>
      <c r="M1188" s="11">
        <v>49.9</v>
      </c>
      <c r="N1188" s="12" cm="1">
        <f t="array" ref="N1188">SUM(K1188*M1188)</f>
        <v>99.8</v>
      </c>
    </row>
    <row r="1189" spans="1:14" ht="54.95" customHeight="1">
      <c r="A1189" s="6"/>
      <c r="B1189" s="7" t="s">
        <v>382</v>
      </c>
      <c r="C1189" s="7" t="s">
        <v>382</v>
      </c>
      <c r="D1189" s="7" t="s">
        <v>269</v>
      </c>
      <c r="E1189" s="7" t="s">
        <v>269</v>
      </c>
      <c r="F1189" s="7" t="s">
        <v>383</v>
      </c>
      <c r="G1189" s="7" t="s">
        <v>384</v>
      </c>
      <c r="H1189" s="8"/>
      <c r="I1189" s="7" t="s">
        <v>269</v>
      </c>
      <c r="J1189" s="8"/>
      <c r="K1189" s="9">
        <v>1</v>
      </c>
      <c r="L1189" s="10" t="s">
        <v>22</v>
      </c>
      <c r="M1189" s="11">
        <v>49.9</v>
      </c>
      <c r="N1189" s="12" cm="1">
        <f t="array" ref="N1189">SUM(K1189*M1189)</f>
        <v>49.9</v>
      </c>
    </row>
    <row r="1190" spans="1:14" ht="54.95" customHeight="1">
      <c r="A1190" s="6"/>
      <c r="B1190" s="7" t="s">
        <v>382</v>
      </c>
      <c r="C1190" s="7" t="s">
        <v>382</v>
      </c>
      <c r="D1190" s="7" t="s">
        <v>269</v>
      </c>
      <c r="E1190" s="7" t="s">
        <v>269</v>
      </c>
      <c r="F1190" s="7" t="s">
        <v>383</v>
      </c>
      <c r="G1190" s="7" t="s">
        <v>384</v>
      </c>
      <c r="H1190" s="8"/>
      <c r="I1190" s="7" t="s">
        <v>269</v>
      </c>
      <c r="J1190" s="8"/>
      <c r="K1190" s="9">
        <v>2</v>
      </c>
      <c r="L1190" s="10" t="s">
        <v>22</v>
      </c>
      <c r="M1190" s="11">
        <v>49.9</v>
      </c>
      <c r="N1190" s="12" cm="1">
        <f t="array" ref="N1190">SUM(K1190*M1190)</f>
        <v>99.8</v>
      </c>
    </row>
    <row r="1191" spans="1:14" ht="54.95" customHeight="1">
      <c r="A1191" s="6"/>
      <c r="B1191" s="7" t="s">
        <v>382</v>
      </c>
      <c r="C1191" s="7" t="s">
        <v>382</v>
      </c>
      <c r="D1191" s="7" t="s">
        <v>269</v>
      </c>
      <c r="E1191" s="7" t="s">
        <v>269</v>
      </c>
      <c r="F1191" s="7" t="s">
        <v>383</v>
      </c>
      <c r="G1191" s="7" t="s">
        <v>384</v>
      </c>
      <c r="H1191" s="8"/>
      <c r="I1191" s="7" t="s">
        <v>269</v>
      </c>
      <c r="J1191" s="8"/>
      <c r="K1191" s="9">
        <v>2</v>
      </c>
      <c r="L1191" s="10" t="s">
        <v>22</v>
      </c>
      <c r="M1191" s="11">
        <v>49.9</v>
      </c>
      <c r="N1191" s="12" cm="1">
        <f t="array" ref="N1191">SUM(K1191*M1191)</f>
        <v>99.8</v>
      </c>
    </row>
    <row r="1192" spans="1:14" ht="54.95" customHeight="1">
      <c r="A1192" s="6"/>
      <c r="B1192" s="7" t="s">
        <v>382</v>
      </c>
      <c r="C1192" s="7" t="s">
        <v>382</v>
      </c>
      <c r="D1192" s="7" t="s">
        <v>269</v>
      </c>
      <c r="E1192" s="7" t="s">
        <v>269</v>
      </c>
      <c r="F1192" s="7" t="s">
        <v>383</v>
      </c>
      <c r="G1192" s="7" t="s">
        <v>384</v>
      </c>
      <c r="H1192" s="8"/>
      <c r="I1192" s="7" t="s">
        <v>269</v>
      </c>
      <c r="J1192" s="8"/>
      <c r="K1192" s="9">
        <v>2</v>
      </c>
      <c r="L1192" s="10" t="s">
        <v>22</v>
      </c>
      <c r="M1192" s="11">
        <v>49.9</v>
      </c>
      <c r="N1192" s="12" cm="1">
        <f t="array" ref="N1192">SUM(K1192*M1192)</f>
        <v>99.8</v>
      </c>
    </row>
    <row r="1193" spans="1:14" ht="54.95" customHeight="1">
      <c r="A1193" s="6"/>
      <c r="B1193" s="7" t="s">
        <v>382</v>
      </c>
      <c r="C1193" s="7" t="s">
        <v>382</v>
      </c>
      <c r="D1193" s="7" t="s">
        <v>269</v>
      </c>
      <c r="E1193" s="7" t="s">
        <v>269</v>
      </c>
      <c r="F1193" s="7" t="s">
        <v>383</v>
      </c>
      <c r="G1193" s="7" t="s">
        <v>384</v>
      </c>
      <c r="H1193" s="8"/>
      <c r="I1193" s="7" t="s">
        <v>269</v>
      </c>
      <c r="J1193" s="8"/>
      <c r="K1193" s="9">
        <v>1</v>
      </c>
      <c r="L1193" s="10" t="s">
        <v>22</v>
      </c>
      <c r="M1193" s="11">
        <v>49.9</v>
      </c>
      <c r="N1193" s="12" cm="1">
        <f t="array" ref="N1193">SUM(K1193*M1193)</f>
        <v>49.9</v>
      </c>
    </row>
    <row r="1194" spans="1:14" ht="54.95" customHeight="1">
      <c r="A1194" s="6"/>
      <c r="B1194" s="7" t="s">
        <v>382</v>
      </c>
      <c r="C1194" s="7" t="s">
        <v>382</v>
      </c>
      <c r="D1194" s="7" t="s">
        <v>269</v>
      </c>
      <c r="E1194" s="7" t="s">
        <v>269</v>
      </c>
      <c r="F1194" s="7" t="s">
        <v>383</v>
      </c>
      <c r="G1194" s="7" t="s">
        <v>384</v>
      </c>
      <c r="H1194" s="8"/>
      <c r="I1194" s="7" t="s">
        <v>269</v>
      </c>
      <c r="J1194" s="8"/>
      <c r="K1194" s="9">
        <v>1</v>
      </c>
      <c r="L1194" s="10" t="s">
        <v>22</v>
      </c>
      <c r="M1194" s="11">
        <v>49.9</v>
      </c>
      <c r="N1194" s="12" cm="1">
        <f t="array" ref="N1194">SUM(K1194*M1194)</f>
        <v>49.9</v>
      </c>
    </row>
    <row r="1195" spans="1:14" ht="54.95" customHeight="1">
      <c r="A1195" s="6"/>
      <c r="B1195" s="7" t="s">
        <v>385</v>
      </c>
      <c r="C1195" s="7" t="s">
        <v>385</v>
      </c>
      <c r="D1195" s="7" t="s">
        <v>269</v>
      </c>
      <c r="E1195" s="7" t="s">
        <v>269</v>
      </c>
      <c r="F1195" s="8"/>
      <c r="G1195" s="8"/>
      <c r="H1195" s="8"/>
      <c r="I1195" s="7" t="s">
        <v>269</v>
      </c>
      <c r="J1195" s="7" t="s">
        <v>38</v>
      </c>
      <c r="K1195" s="9">
        <v>1</v>
      </c>
      <c r="L1195" s="10" t="s">
        <v>22</v>
      </c>
      <c r="M1195" s="11">
        <v>49.9</v>
      </c>
      <c r="N1195" s="12" cm="1">
        <f t="array" ref="N1195">SUM(K1195*M1195)</f>
        <v>49.9</v>
      </c>
    </row>
    <row r="1196" spans="1:14" ht="54.95" customHeight="1">
      <c r="A1196" s="6"/>
      <c r="B1196" s="7" t="s">
        <v>385</v>
      </c>
      <c r="C1196" s="7" t="s">
        <v>385</v>
      </c>
      <c r="D1196" s="7" t="s">
        <v>269</v>
      </c>
      <c r="E1196" s="7" t="s">
        <v>269</v>
      </c>
      <c r="F1196" s="8"/>
      <c r="G1196" s="8"/>
      <c r="H1196" s="8"/>
      <c r="I1196" s="7" t="s">
        <v>269</v>
      </c>
      <c r="J1196" s="7" t="s">
        <v>39</v>
      </c>
      <c r="K1196" s="9">
        <v>1</v>
      </c>
      <c r="L1196" s="10" t="s">
        <v>22</v>
      </c>
      <c r="M1196" s="11">
        <v>49.9</v>
      </c>
      <c r="N1196" s="12" cm="1">
        <f t="array" ref="N1196">SUM(K1196*M1196)</f>
        <v>49.9</v>
      </c>
    </row>
    <row r="1197" spans="1:14" ht="54.95" customHeight="1">
      <c r="A1197" s="6"/>
      <c r="B1197" s="7" t="s">
        <v>385</v>
      </c>
      <c r="C1197" s="7" t="s">
        <v>385</v>
      </c>
      <c r="D1197" s="7" t="s">
        <v>269</v>
      </c>
      <c r="E1197" s="7" t="s">
        <v>269</v>
      </c>
      <c r="F1197" s="8"/>
      <c r="G1197" s="8"/>
      <c r="H1197" s="8"/>
      <c r="I1197" s="7" t="s">
        <v>269</v>
      </c>
      <c r="J1197" s="7" t="s">
        <v>40</v>
      </c>
      <c r="K1197" s="9">
        <v>1</v>
      </c>
      <c r="L1197" s="10" t="s">
        <v>22</v>
      </c>
      <c r="M1197" s="11">
        <v>49.9</v>
      </c>
      <c r="N1197" s="12" cm="1">
        <f t="array" ref="N1197">SUM(K1197*M1197)</f>
        <v>49.9</v>
      </c>
    </row>
    <row r="1198" spans="1:14" ht="54.95" customHeight="1">
      <c r="A1198" s="6"/>
      <c r="B1198" s="7" t="s">
        <v>386</v>
      </c>
      <c r="C1198" s="7" t="s">
        <v>386</v>
      </c>
      <c r="D1198" s="7" t="s">
        <v>269</v>
      </c>
      <c r="E1198" s="7" t="s">
        <v>269</v>
      </c>
      <c r="F1198" s="8"/>
      <c r="G1198" s="8"/>
      <c r="H1198" s="8"/>
      <c r="I1198" s="7" t="s">
        <v>269</v>
      </c>
      <c r="J1198" s="7" t="s">
        <v>38</v>
      </c>
      <c r="K1198" s="9">
        <v>1</v>
      </c>
      <c r="L1198" s="10" t="s">
        <v>22</v>
      </c>
      <c r="M1198" s="11">
        <v>69.900000000000006</v>
      </c>
      <c r="N1198" s="12" cm="1">
        <f t="array" ref="N1198">SUM(K1198*M1198)</f>
        <v>69.900000000000006</v>
      </c>
    </row>
    <row r="1199" spans="1:14" ht="54.95" customHeight="1">
      <c r="A1199" s="6"/>
      <c r="B1199" s="7" t="s">
        <v>386</v>
      </c>
      <c r="C1199" s="7" t="s">
        <v>386</v>
      </c>
      <c r="D1199" s="7" t="s">
        <v>269</v>
      </c>
      <c r="E1199" s="7" t="s">
        <v>269</v>
      </c>
      <c r="F1199" s="8"/>
      <c r="G1199" s="8"/>
      <c r="H1199" s="8"/>
      <c r="I1199" s="7" t="s">
        <v>269</v>
      </c>
      <c r="J1199" s="7" t="s">
        <v>39</v>
      </c>
      <c r="K1199" s="9">
        <v>4</v>
      </c>
      <c r="L1199" s="10" t="s">
        <v>22</v>
      </c>
      <c r="M1199" s="11">
        <v>69.900000000000006</v>
      </c>
      <c r="N1199" s="12" cm="1">
        <f t="array" ref="N1199">SUM(K1199*M1199)</f>
        <v>279.60000000000002</v>
      </c>
    </row>
    <row r="1200" spans="1:14" ht="54.95" customHeight="1">
      <c r="A1200" s="6"/>
      <c r="B1200" s="7" t="s">
        <v>386</v>
      </c>
      <c r="C1200" s="7" t="s">
        <v>386</v>
      </c>
      <c r="D1200" s="7" t="s">
        <v>269</v>
      </c>
      <c r="E1200" s="7" t="s">
        <v>269</v>
      </c>
      <c r="F1200" s="8"/>
      <c r="G1200" s="8"/>
      <c r="H1200" s="8"/>
      <c r="I1200" s="7" t="s">
        <v>269</v>
      </c>
      <c r="J1200" s="7" t="s">
        <v>40</v>
      </c>
      <c r="K1200" s="9">
        <v>1</v>
      </c>
      <c r="L1200" s="10" t="s">
        <v>22</v>
      </c>
      <c r="M1200" s="11">
        <v>69.900000000000006</v>
      </c>
      <c r="N1200" s="12" cm="1">
        <f t="array" ref="N1200">SUM(K1200*M1200)</f>
        <v>69.900000000000006</v>
      </c>
    </row>
    <row r="1201" spans="1:14" ht="54.95" customHeight="1">
      <c r="A1201" s="6"/>
      <c r="B1201" s="7" t="s">
        <v>386</v>
      </c>
      <c r="C1201" s="7" t="s">
        <v>386</v>
      </c>
      <c r="D1201" s="7" t="s">
        <v>269</v>
      </c>
      <c r="E1201" s="7" t="s">
        <v>269</v>
      </c>
      <c r="F1201" s="8"/>
      <c r="G1201" s="8"/>
      <c r="H1201" s="8"/>
      <c r="I1201" s="7" t="s">
        <v>269</v>
      </c>
      <c r="J1201" s="7" t="s">
        <v>41</v>
      </c>
      <c r="K1201" s="9">
        <v>1</v>
      </c>
      <c r="L1201" s="10" t="s">
        <v>22</v>
      </c>
      <c r="M1201" s="11">
        <v>69.900000000000006</v>
      </c>
      <c r="N1201" s="12" cm="1">
        <f t="array" ref="N1201">SUM(K1201*M1201)</f>
        <v>69.900000000000006</v>
      </c>
    </row>
    <row r="1202" spans="1:14" ht="54.95" customHeight="1">
      <c r="A1202" s="6"/>
      <c r="B1202" s="7" t="s">
        <v>386</v>
      </c>
      <c r="C1202" s="7" t="s">
        <v>386</v>
      </c>
      <c r="D1202" s="7" t="s">
        <v>269</v>
      </c>
      <c r="E1202" s="7" t="s">
        <v>269</v>
      </c>
      <c r="F1202" s="8"/>
      <c r="G1202" s="8"/>
      <c r="H1202" s="8"/>
      <c r="I1202" s="7" t="s">
        <v>269</v>
      </c>
      <c r="J1202" s="7" t="s">
        <v>42</v>
      </c>
      <c r="K1202" s="9">
        <v>1</v>
      </c>
      <c r="L1202" s="10" t="s">
        <v>22</v>
      </c>
      <c r="M1202" s="11">
        <v>69.900000000000006</v>
      </c>
      <c r="N1202" s="12" cm="1">
        <f t="array" ref="N1202">SUM(K1202*M1202)</f>
        <v>69.900000000000006</v>
      </c>
    </row>
    <row r="1203" spans="1:14" ht="54.95" customHeight="1">
      <c r="A1203" s="6"/>
      <c r="B1203" s="7" t="s">
        <v>386</v>
      </c>
      <c r="C1203" s="7" t="s">
        <v>386</v>
      </c>
      <c r="D1203" s="7" t="s">
        <v>269</v>
      </c>
      <c r="E1203" s="7" t="s">
        <v>269</v>
      </c>
      <c r="F1203" s="8"/>
      <c r="G1203" s="8"/>
      <c r="H1203" s="8"/>
      <c r="I1203" s="7" t="s">
        <v>269</v>
      </c>
      <c r="J1203" s="7" t="s">
        <v>43</v>
      </c>
      <c r="K1203" s="9">
        <v>1</v>
      </c>
      <c r="L1203" s="10" t="s">
        <v>22</v>
      </c>
      <c r="M1203" s="11">
        <v>69.900000000000006</v>
      </c>
      <c r="N1203" s="12" cm="1">
        <f t="array" ref="N1203">SUM(K1203*M1203)</f>
        <v>69.900000000000006</v>
      </c>
    </row>
    <row r="1204" spans="1:14" ht="54.95" customHeight="1">
      <c r="A1204" s="6"/>
      <c r="B1204" s="7" t="s">
        <v>387</v>
      </c>
      <c r="C1204" s="7" t="s">
        <v>387</v>
      </c>
      <c r="D1204" s="7" t="s">
        <v>269</v>
      </c>
      <c r="E1204" s="7" t="s">
        <v>269</v>
      </c>
      <c r="F1204" s="8"/>
      <c r="G1204" s="8"/>
      <c r="H1204" s="8"/>
      <c r="I1204" s="7" t="s">
        <v>269</v>
      </c>
      <c r="J1204" s="7" t="s">
        <v>38</v>
      </c>
      <c r="K1204" s="9">
        <v>2</v>
      </c>
      <c r="L1204" s="10" t="s">
        <v>22</v>
      </c>
      <c r="M1204" s="11">
        <v>69.900000000000006</v>
      </c>
      <c r="N1204" s="12" cm="1">
        <f t="array" ref="N1204">SUM(K1204*M1204)</f>
        <v>139.80000000000001</v>
      </c>
    </row>
    <row r="1205" spans="1:14" ht="54.95" customHeight="1">
      <c r="A1205" s="6"/>
      <c r="B1205" s="7" t="s">
        <v>387</v>
      </c>
      <c r="C1205" s="7" t="s">
        <v>387</v>
      </c>
      <c r="D1205" s="7" t="s">
        <v>269</v>
      </c>
      <c r="E1205" s="7" t="s">
        <v>269</v>
      </c>
      <c r="F1205" s="8"/>
      <c r="G1205" s="8"/>
      <c r="H1205" s="8"/>
      <c r="I1205" s="7" t="s">
        <v>269</v>
      </c>
      <c r="J1205" s="7" t="s">
        <v>39</v>
      </c>
      <c r="K1205" s="9">
        <v>2</v>
      </c>
      <c r="L1205" s="10" t="s">
        <v>22</v>
      </c>
      <c r="M1205" s="11">
        <v>69.900000000000006</v>
      </c>
      <c r="N1205" s="12" cm="1">
        <f t="array" ref="N1205">SUM(K1205*M1205)</f>
        <v>139.80000000000001</v>
      </c>
    </row>
    <row r="1206" spans="1:14" ht="54.95" customHeight="1">
      <c r="A1206" s="6"/>
      <c r="B1206" s="7" t="s">
        <v>387</v>
      </c>
      <c r="C1206" s="7" t="s">
        <v>387</v>
      </c>
      <c r="D1206" s="7" t="s">
        <v>269</v>
      </c>
      <c r="E1206" s="7" t="s">
        <v>269</v>
      </c>
      <c r="F1206" s="8"/>
      <c r="G1206" s="8"/>
      <c r="H1206" s="8"/>
      <c r="I1206" s="7" t="s">
        <v>269</v>
      </c>
      <c r="J1206" s="7" t="s">
        <v>40</v>
      </c>
      <c r="K1206" s="9">
        <v>4</v>
      </c>
      <c r="L1206" s="10" t="s">
        <v>22</v>
      </c>
      <c r="M1206" s="11">
        <v>69.900000000000006</v>
      </c>
      <c r="N1206" s="12" cm="1">
        <f t="array" ref="N1206">SUM(K1206*M1206)</f>
        <v>279.60000000000002</v>
      </c>
    </row>
    <row r="1207" spans="1:14" ht="54.95" customHeight="1">
      <c r="A1207" s="6"/>
      <c r="B1207" s="7" t="s">
        <v>387</v>
      </c>
      <c r="C1207" s="7" t="s">
        <v>387</v>
      </c>
      <c r="D1207" s="7" t="s">
        <v>269</v>
      </c>
      <c r="E1207" s="7" t="s">
        <v>269</v>
      </c>
      <c r="F1207" s="8"/>
      <c r="G1207" s="8"/>
      <c r="H1207" s="8"/>
      <c r="I1207" s="7" t="s">
        <v>269</v>
      </c>
      <c r="J1207" s="7" t="s">
        <v>41</v>
      </c>
      <c r="K1207" s="9">
        <v>3</v>
      </c>
      <c r="L1207" s="10" t="s">
        <v>22</v>
      </c>
      <c r="M1207" s="11">
        <v>69.900000000000006</v>
      </c>
      <c r="N1207" s="12" cm="1">
        <f t="array" ref="N1207">SUM(K1207*M1207)</f>
        <v>209.70000000000002</v>
      </c>
    </row>
    <row r="1208" spans="1:14" ht="54.95" customHeight="1">
      <c r="A1208" s="6"/>
      <c r="B1208" s="7" t="s">
        <v>387</v>
      </c>
      <c r="C1208" s="7" t="s">
        <v>387</v>
      </c>
      <c r="D1208" s="7" t="s">
        <v>269</v>
      </c>
      <c r="E1208" s="7" t="s">
        <v>269</v>
      </c>
      <c r="F1208" s="8"/>
      <c r="G1208" s="8"/>
      <c r="H1208" s="8"/>
      <c r="I1208" s="7" t="s">
        <v>269</v>
      </c>
      <c r="J1208" s="7" t="s">
        <v>42</v>
      </c>
      <c r="K1208" s="9">
        <v>2</v>
      </c>
      <c r="L1208" s="10" t="s">
        <v>22</v>
      </c>
      <c r="M1208" s="11">
        <v>69.900000000000006</v>
      </c>
      <c r="N1208" s="12" cm="1">
        <f t="array" ref="N1208">SUM(K1208*M1208)</f>
        <v>139.80000000000001</v>
      </c>
    </row>
    <row r="1209" spans="1:14" ht="54.95" customHeight="1">
      <c r="A1209" s="6"/>
      <c r="B1209" s="7" t="s">
        <v>387</v>
      </c>
      <c r="C1209" s="7" t="s">
        <v>387</v>
      </c>
      <c r="D1209" s="7" t="s">
        <v>269</v>
      </c>
      <c r="E1209" s="7" t="s">
        <v>269</v>
      </c>
      <c r="F1209" s="8"/>
      <c r="G1209" s="8"/>
      <c r="H1209" s="8"/>
      <c r="I1209" s="7" t="s">
        <v>269</v>
      </c>
      <c r="J1209" s="7" t="s">
        <v>98</v>
      </c>
      <c r="K1209" s="9">
        <v>1</v>
      </c>
      <c r="L1209" s="10" t="s">
        <v>22</v>
      </c>
      <c r="M1209" s="11">
        <v>69.900000000000006</v>
      </c>
      <c r="N1209" s="12" cm="1">
        <f t="array" ref="N1209">SUM(K1209*M1209)</f>
        <v>69.900000000000006</v>
      </c>
    </row>
    <row r="1210" spans="1:14" ht="54.95" customHeight="1">
      <c r="A1210" s="6"/>
      <c r="B1210" s="7" t="s">
        <v>387</v>
      </c>
      <c r="C1210" s="7" t="s">
        <v>387</v>
      </c>
      <c r="D1210" s="7" t="s">
        <v>269</v>
      </c>
      <c r="E1210" s="7" t="s">
        <v>269</v>
      </c>
      <c r="F1210" s="7" t="s">
        <v>383</v>
      </c>
      <c r="G1210" s="7" t="s">
        <v>384</v>
      </c>
      <c r="H1210" s="8"/>
      <c r="I1210" s="7" t="s">
        <v>269</v>
      </c>
      <c r="J1210" s="8"/>
      <c r="K1210" s="9">
        <v>2</v>
      </c>
      <c r="L1210" s="10" t="s">
        <v>22</v>
      </c>
      <c r="M1210" s="11">
        <v>69.900000000000006</v>
      </c>
      <c r="N1210" s="12" cm="1">
        <f t="array" ref="N1210">SUM(K1210*M1210)</f>
        <v>139.80000000000001</v>
      </c>
    </row>
    <row r="1211" spans="1:14" ht="54.95" customHeight="1">
      <c r="A1211" s="6"/>
      <c r="B1211" s="7" t="s">
        <v>387</v>
      </c>
      <c r="C1211" s="7" t="s">
        <v>387</v>
      </c>
      <c r="D1211" s="7" t="s">
        <v>269</v>
      </c>
      <c r="E1211" s="7" t="s">
        <v>269</v>
      </c>
      <c r="F1211" s="7" t="s">
        <v>383</v>
      </c>
      <c r="G1211" s="7" t="s">
        <v>384</v>
      </c>
      <c r="H1211" s="8"/>
      <c r="I1211" s="7" t="s">
        <v>269</v>
      </c>
      <c r="J1211" s="8"/>
      <c r="K1211" s="9">
        <v>4</v>
      </c>
      <c r="L1211" s="10" t="s">
        <v>22</v>
      </c>
      <c r="M1211" s="11">
        <v>69.900000000000006</v>
      </c>
      <c r="N1211" s="12" cm="1">
        <f t="array" ref="N1211">SUM(K1211*M1211)</f>
        <v>279.60000000000002</v>
      </c>
    </row>
    <row r="1212" spans="1:14" ht="54.95" customHeight="1">
      <c r="A1212" s="6"/>
      <c r="B1212" s="7" t="s">
        <v>387</v>
      </c>
      <c r="C1212" s="7" t="s">
        <v>387</v>
      </c>
      <c r="D1212" s="7" t="s">
        <v>269</v>
      </c>
      <c r="E1212" s="7" t="s">
        <v>269</v>
      </c>
      <c r="F1212" s="7" t="s">
        <v>383</v>
      </c>
      <c r="G1212" s="7" t="s">
        <v>384</v>
      </c>
      <c r="H1212" s="8"/>
      <c r="I1212" s="7" t="s">
        <v>269</v>
      </c>
      <c r="J1212" s="8"/>
      <c r="K1212" s="9">
        <v>4</v>
      </c>
      <c r="L1212" s="10" t="s">
        <v>22</v>
      </c>
      <c r="M1212" s="11">
        <v>69.900000000000006</v>
      </c>
      <c r="N1212" s="12" cm="1">
        <f t="array" ref="N1212">SUM(K1212*M1212)</f>
        <v>279.60000000000002</v>
      </c>
    </row>
    <row r="1213" spans="1:14" ht="54.95" customHeight="1">
      <c r="A1213" s="6"/>
      <c r="B1213" s="7" t="s">
        <v>387</v>
      </c>
      <c r="C1213" s="7" t="s">
        <v>387</v>
      </c>
      <c r="D1213" s="7" t="s">
        <v>269</v>
      </c>
      <c r="E1213" s="7" t="s">
        <v>269</v>
      </c>
      <c r="F1213" s="7" t="s">
        <v>383</v>
      </c>
      <c r="G1213" s="7" t="s">
        <v>384</v>
      </c>
      <c r="H1213" s="8"/>
      <c r="I1213" s="7" t="s">
        <v>269</v>
      </c>
      <c r="J1213" s="8"/>
      <c r="K1213" s="9">
        <v>4</v>
      </c>
      <c r="L1213" s="10" t="s">
        <v>22</v>
      </c>
      <c r="M1213" s="11">
        <v>69.900000000000006</v>
      </c>
      <c r="N1213" s="12" cm="1">
        <f t="array" ref="N1213">SUM(K1213*M1213)</f>
        <v>279.60000000000002</v>
      </c>
    </row>
    <row r="1214" spans="1:14" ht="54.95" customHeight="1">
      <c r="A1214" s="6"/>
      <c r="B1214" s="7" t="s">
        <v>387</v>
      </c>
      <c r="C1214" s="7" t="s">
        <v>387</v>
      </c>
      <c r="D1214" s="7" t="s">
        <v>269</v>
      </c>
      <c r="E1214" s="7" t="s">
        <v>269</v>
      </c>
      <c r="F1214" s="7" t="s">
        <v>383</v>
      </c>
      <c r="G1214" s="7" t="s">
        <v>384</v>
      </c>
      <c r="H1214" s="8"/>
      <c r="I1214" s="7" t="s">
        <v>269</v>
      </c>
      <c r="J1214" s="8"/>
      <c r="K1214" s="9">
        <v>2</v>
      </c>
      <c r="L1214" s="10" t="s">
        <v>22</v>
      </c>
      <c r="M1214" s="11">
        <v>69.900000000000006</v>
      </c>
      <c r="N1214" s="12" cm="1">
        <f t="array" ref="N1214">SUM(K1214*M1214)</f>
        <v>139.80000000000001</v>
      </c>
    </row>
    <row r="1215" spans="1:14" ht="54.95" customHeight="1">
      <c r="A1215" s="6"/>
      <c r="B1215" s="7" t="s">
        <v>387</v>
      </c>
      <c r="C1215" s="7" t="s">
        <v>387</v>
      </c>
      <c r="D1215" s="7" t="s">
        <v>269</v>
      </c>
      <c r="E1215" s="7" t="s">
        <v>269</v>
      </c>
      <c r="F1215" s="7" t="s">
        <v>383</v>
      </c>
      <c r="G1215" s="7" t="s">
        <v>384</v>
      </c>
      <c r="H1215" s="8"/>
      <c r="I1215" s="7" t="s">
        <v>269</v>
      </c>
      <c r="J1215" s="8"/>
      <c r="K1215" s="9">
        <v>2</v>
      </c>
      <c r="L1215" s="10" t="s">
        <v>22</v>
      </c>
      <c r="M1215" s="11">
        <v>69.900000000000006</v>
      </c>
      <c r="N1215" s="12" cm="1">
        <f t="array" ref="N1215">SUM(K1215*M1215)</f>
        <v>139.80000000000001</v>
      </c>
    </row>
    <row r="1216" spans="1:14" ht="54.95" customHeight="1">
      <c r="A1216" s="6"/>
      <c r="B1216" s="7" t="s">
        <v>388</v>
      </c>
      <c r="C1216" s="7" t="s">
        <v>388</v>
      </c>
      <c r="D1216" s="7" t="s">
        <v>269</v>
      </c>
      <c r="E1216" s="7" t="s">
        <v>269</v>
      </c>
      <c r="F1216" s="7" t="s">
        <v>319</v>
      </c>
      <c r="G1216" s="7" t="s">
        <v>320</v>
      </c>
      <c r="H1216" s="8"/>
      <c r="I1216" s="7" t="s">
        <v>269</v>
      </c>
      <c r="J1216" s="8"/>
      <c r="K1216" s="9">
        <v>2</v>
      </c>
      <c r="L1216" s="10" t="s">
        <v>22</v>
      </c>
      <c r="M1216" s="11">
        <v>39.9</v>
      </c>
      <c r="N1216" s="12" cm="1">
        <f t="array" ref="N1216">SUM(K1216*M1216)</f>
        <v>79.8</v>
      </c>
    </row>
    <row r="1217" spans="1:14" ht="54.95" customHeight="1">
      <c r="A1217" s="6"/>
      <c r="B1217" s="7" t="s">
        <v>388</v>
      </c>
      <c r="C1217" s="7" t="s">
        <v>388</v>
      </c>
      <c r="D1217" s="7" t="s">
        <v>269</v>
      </c>
      <c r="E1217" s="7" t="s">
        <v>269</v>
      </c>
      <c r="F1217" s="7" t="s">
        <v>319</v>
      </c>
      <c r="G1217" s="7" t="s">
        <v>320</v>
      </c>
      <c r="H1217" s="8"/>
      <c r="I1217" s="7" t="s">
        <v>269</v>
      </c>
      <c r="J1217" s="8"/>
      <c r="K1217" s="9">
        <v>4</v>
      </c>
      <c r="L1217" s="10" t="s">
        <v>22</v>
      </c>
      <c r="M1217" s="11">
        <v>39.9</v>
      </c>
      <c r="N1217" s="12" cm="1">
        <f t="array" ref="N1217">SUM(K1217*M1217)</f>
        <v>159.6</v>
      </c>
    </row>
    <row r="1218" spans="1:14" ht="54.95" customHeight="1">
      <c r="A1218" s="6"/>
      <c r="B1218" s="7" t="s">
        <v>388</v>
      </c>
      <c r="C1218" s="7" t="s">
        <v>388</v>
      </c>
      <c r="D1218" s="7" t="s">
        <v>269</v>
      </c>
      <c r="E1218" s="7" t="s">
        <v>269</v>
      </c>
      <c r="F1218" s="7" t="s">
        <v>319</v>
      </c>
      <c r="G1218" s="7" t="s">
        <v>320</v>
      </c>
      <c r="H1218" s="8"/>
      <c r="I1218" s="7" t="s">
        <v>269</v>
      </c>
      <c r="J1218" s="8"/>
      <c r="K1218" s="9">
        <v>6</v>
      </c>
      <c r="L1218" s="10" t="s">
        <v>22</v>
      </c>
      <c r="M1218" s="11">
        <v>39.9</v>
      </c>
      <c r="N1218" s="12" cm="1">
        <f t="array" ref="N1218">SUM(K1218*M1218)</f>
        <v>239.39999999999998</v>
      </c>
    </row>
    <row r="1219" spans="1:14" ht="54.95" customHeight="1">
      <c r="A1219" s="6"/>
      <c r="B1219" s="7" t="s">
        <v>388</v>
      </c>
      <c r="C1219" s="7" t="s">
        <v>388</v>
      </c>
      <c r="D1219" s="7" t="s">
        <v>269</v>
      </c>
      <c r="E1219" s="7" t="s">
        <v>269</v>
      </c>
      <c r="F1219" s="7" t="s">
        <v>319</v>
      </c>
      <c r="G1219" s="7" t="s">
        <v>320</v>
      </c>
      <c r="H1219" s="8"/>
      <c r="I1219" s="7" t="s">
        <v>269</v>
      </c>
      <c r="J1219" s="8"/>
      <c r="K1219" s="9">
        <v>6</v>
      </c>
      <c r="L1219" s="10" t="s">
        <v>22</v>
      </c>
      <c r="M1219" s="11">
        <v>39.9</v>
      </c>
      <c r="N1219" s="12" cm="1">
        <f t="array" ref="N1219">SUM(K1219*M1219)</f>
        <v>239.39999999999998</v>
      </c>
    </row>
    <row r="1220" spans="1:14" ht="54.95" customHeight="1">
      <c r="A1220" s="6"/>
      <c r="B1220" s="7" t="s">
        <v>388</v>
      </c>
      <c r="C1220" s="7" t="s">
        <v>388</v>
      </c>
      <c r="D1220" s="7" t="s">
        <v>269</v>
      </c>
      <c r="E1220" s="7" t="s">
        <v>269</v>
      </c>
      <c r="F1220" s="7" t="s">
        <v>319</v>
      </c>
      <c r="G1220" s="7" t="s">
        <v>320</v>
      </c>
      <c r="H1220" s="8"/>
      <c r="I1220" s="7" t="s">
        <v>269</v>
      </c>
      <c r="J1220" s="8"/>
      <c r="K1220" s="9">
        <v>4</v>
      </c>
      <c r="L1220" s="10" t="s">
        <v>22</v>
      </c>
      <c r="M1220" s="11">
        <v>39.9</v>
      </c>
      <c r="N1220" s="12" cm="1">
        <f t="array" ref="N1220">SUM(K1220*M1220)</f>
        <v>159.6</v>
      </c>
    </row>
    <row r="1221" spans="1:14" ht="54.95" customHeight="1">
      <c r="A1221" s="6"/>
      <c r="B1221" s="7" t="s">
        <v>388</v>
      </c>
      <c r="C1221" s="7" t="s">
        <v>388</v>
      </c>
      <c r="D1221" s="7" t="s">
        <v>269</v>
      </c>
      <c r="E1221" s="7" t="s">
        <v>269</v>
      </c>
      <c r="F1221" s="7" t="s">
        <v>319</v>
      </c>
      <c r="G1221" s="7" t="s">
        <v>320</v>
      </c>
      <c r="H1221" s="8"/>
      <c r="I1221" s="7" t="s">
        <v>269</v>
      </c>
      <c r="J1221" s="8"/>
      <c r="K1221" s="9">
        <v>2</v>
      </c>
      <c r="L1221" s="10" t="s">
        <v>22</v>
      </c>
      <c r="M1221" s="11">
        <v>39.9</v>
      </c>
      <c r="N1221" s="12" cm="1">
        <f t="array" ref="N1221">SUM(K1221*M1221)</f>
        <v>79.8</v>
      </c>
    </row>
    <row r="1222" spans="1:14" ht="54.95" customHeight="1">
      <c r="A1222" s="6"/>
      <c r="B1222" s="7" t="s">
        <v>388</v>
      </c>
      <c r="C1222" s="7" t="s">
        <v>388</v>
      </c>
      <c r="D1222" s="7" t="s">
        <v>269</v>
      </c>
      <c r="E1222" s="7" t="s">
        <v>269</v>
      </c>
      <c r="F1222" s="7" t="s">
        <v>321</v>
      </c>
      <c r="G1222" s="7" t="s">
        <v>322</v>
      </c>
      <c r="H1222" s="8"/>
      <c r="I1222" s="7" t="s">
        <v>269</v>
      </c>
      <c r="J1222" s="8"/>
      <c r="K1222" s="9">
        <v>1</v>
      </c>
      <c r="L1222" s="10" t="s">
        <v>22</v>
      </c>
      <c r="M1222" s="11">
        <v>39.9</v>
      </c>
      <c r="N1222" s="12" cm="1">
        <f t="array" ref="N1222">SUM(K1222*M1222)</f>
        <v>39.9</v>
      </c>
    </row>
    <row r="1223" spans="1:14" ht="54.95" customHeight="1">
      <c r="A1223" s="6"/>
      <c r="B1223" s="7" t="s">
        <v>388</v>
      </c>
      <c r="C1223" s="7" t="s">
        <v>388</v>
      </c>
      <c r="D1223" s="7" t="s">
        <v>269</v>
      </c>
      <c r="E1223" s="7" t="s">
        <v>269</v>
      </c>
      <c r="F1223" s="7" t="s">
        <v>321</v>
      </c>
      <c r="G1223" s="7" t="s">
        <v>322</v>
      </c>
      <c r="H1223" s="8"/>
      <c r="I1223" s="7" t="s">
        <v>269</v>
      </c>
      <c r="J1223" s="8"/>
      <c r="K1223" s="9">
        <v>2</v>
      </c>
      <c r="L1223" s="10" t="s">
        <v>22</v>
      </c>
      <c r="M1223" s="11">
        <v>39.9</v>
      </c>
      <c r="N1223" s="12" cm="1">
        <f t="array" ref="N1223">SUM(K1223*M1223)</f>
        <v>79.8</v>
      </c>
    </row>
    <row r="1224" spans="1:14" ht="54.95" customHeight="1">
      <c r="A1224" s="6"/>
      <c r="B1224" s="7" t="s">
        <v>388</v>
      </c>
      <c r="C1224" s="7" t="s">
        <v>388</v>
      </c>
      <c r="D1224" s="7" t="s">
        <v>269</v>
      </c>
      <c r="E1224" s="7" t="s">
        <v>269</v>
      </c>
      <c r="F1224" s="7" t="s">
        <v>321</v>
      </c>
      <c r="G1224" s="7" t="s">
        <v>322</v>
      </c>
      <c r="H1224" s="8"/>
      <c r="I1224" s="7" t="s">
        <v>269</v>
      </c>
      <c r="J1224" s="8"/>
      <c r="K1224" s="9">
        <v>3</v>
      </c>
      <c r="L1224" s="10" t="s">
        <v>22</v>
      </c>
      <c r="M1224" s="11">
        <v>39.9</v>
      </c>
      <c r="N1224" s="12" cm="1">
        <f t="array" ref="N1224">SUM(K1224*M1224)</f>
        <v>119.69999999999999</v>
      </c>
    </row>
    <row r="1225" spans="1:14" ht="54.95" customHeight="1">
      <c r="A1225" s="6"/>
      <c r="B1225" s="7" t="s">
        <v>388</v>
      </c>
      <c r="C1225" s="7" t="s">
        <v>388</v>
      </c>
      <c r="D1225" s="7" t="s">
        <v>269</v>
      </c>
      <c r="E1225" s="7" t="s">
        <v>269</v>
      </c>
      <c r="F1225" s="7" t="s">
        <v>321</v>
      </c>
      <c r="G1225" s="7" t="s">
        <v>322</v>
      </c>
      <c r="H1225" s="8"/>
      <c r="I1225" s="7" t="s">
        <v>269</v>
      </c>
      <c r="J1225" s="8"/>
      <c r="K1225" s="9">
        <v>3</v>
      </c>
      <c r="L1225" s="10" t="s">
        <v>22</v>
      </c>
      <c r="M1225" s="11">
        <v>39.9</v>
      </c>
      <c r="N1225" s="12" cm="1">
        <f t="array" ref="N1225">SUM(K1225*M1225)</f>
        <v>119.69999999999999</v>
      </c>
    </row>
    <row r="1226" spans="1:14" ht="54.95" customHeight="1">
      <c r="A1226" s="6"/>
      <c r="B1226" s="7" t="s">
        <v>388</v>
      </c>
      <c r="C1226" s="7" t="s">
        <v>388</v>
      </c>
      <c r="D1226" s="7" t="s">
        <v>269</v>
      </c>
      <c r="E1226" s="7" t="s">
        <v>269</v>
      </c>
      <c r="F1226" s="7" t="s">
        <v>321</v>
      </c>
      <c r="G1226" s="7" t="s">
        <v>322</v>
      </c>
      <c r="H1226" s="8"/>
      <c r="I1226" s="7" t="s">
        <v>269</v>
      </c>
      <c r="J1226" s="8"/>
      <c r="K1226" s="9">
        <v>1</v>
      </c>
      <c r="L1226" s="10" t="s">
        <v>22</v>
      </c>
      <c r="M1226" s="11">
        <v>39.9</v>
      </c>
      <c r="N1226" s="12" cm="1">
        <f t="array" ref="N1226">SUM(K1226*M1226)</f>
        <v>39.9</v>
      </c>
    </row>
    <row r="1227" spans="1:14" ht="54.95" customHeight="1">
      <c r="A1227" s="6"/>
      <c r="B1227" s="7" t="s">
        <v>388</v>
      </c>
      <c r="C1227" s="7" t="s">
        <v>388</v>
      </c>
      <c r="D1227" s="7" t="s">
        <v>269</v>
      </c>
      <c r="E1227" s="7" t="s">
        <v>269</v>
      </c>
      <c r="F1227" s="7" t="s">
        <v>321</v>
      </c>
      <c r="G1227" s="7" t="s">
        <v>322</v>
      </c>
      <c r="H1227" s="8"/>
      <c r="I1227" s="7" t="s">
        <v>269</v>
      </c>
      <c r="J1227" s="8"/>
      <c r="K1227" s="9">
        <v>1</v>
      </c>
      <c r="L1227" s="10" t="s">
        <v>22</v>
      </c>
      <c r="M1227" s="11">
        <v>39.9</v>
      </c>
      <c r="N1227" s="12" cm="1">
        <f t="array" ref="N1227">SUM(K1227*M1227)</f>
        <v>39.9</v>
      </c>
    </row>
    <row r="1228" spans="1:14" ht="54.95" customHeight="1">
      <c r="A1228" s="6"/>
      <c r="B1228" s="7" t="s">
        <v>388</v>
      </c>
      <c r="C1228" s="7" t="s">
        <v>388</v>
      </c>
      <c r="D1228" s="7" t="s">
        <v>269</v>
      </c>
      <c r="E1228" s="7" t="s">
        <v>269</v>
      </c>
      <c r="F1228" s="7" t="s">
        <v>321</v>
      </c>
      <c r="G1228" s="7" t="s">
        <v>322</v>
      </c>
      <c r="H1228" s="8"/>
      <c r="I1228" s="7" t="s">
        <v>269</v>
      </c>
      <c r="J1228" s="8"/>
      <c r="K1228" s="9">
        <v>1</v>
      </c>
      <c r="L1228" s="10" t="s">
        <v>22</v>
      </c>
      <c r="M1228" s="11">
        <v>39.9</v>
      </c>
      <c r="N1228" s="12" cm="1">
        <f t="array" ref="N1228">SUM(K1228*M1228)</f>
        <v>39.9</v>
      </c>
    </row>
    <row r="1229" spans="1:14" ht="54.95" customHeight="1">
      <c r="A1229" s="6"/>
      <c r="B1229" s="7" t="s">
        <v>389</v>
      </c>
      <c r="C1229" s="7" t="s">
        <v>389</v>
      </c>
      <c r="D1229" s="7" t="s">
        <v>269</v>
      </c>
      <c r="E1229" s="7" t="s">
        <v>269</v>
      </c>
      <c r="F1229" s="7" t="s">
        <v>383</v>
      </c>
      <c r="G1229" s="7" t="s">
        <v>384</v>
      </c>
      <c r="H1229" s="8"/>
      <c r="I1229" s="7" t="s">
        <v>269</v>
      </c>
      <c r="J1229" s="8"/>
      <c r="K1229" s="9">
        <v>1</v>
      </c>
      <c r="L1229" s="10" t="s">
        <v>22</v>
      </c>
      <c r="M1229" s="11">
        <v>49.9</v>
      </c>
      <c r="N1229" s="12" cm="1">
        <f t="array" ref="N1229">SUM(K1229*M1229)</f>
        <v>49.9</v>
      </c>
    </row>
    <row r="1230" spans="1:14" ht="54.95" customHeight="1">
      <c r="A1230" s="6"/>
      <c r="B1230" s="7" t="s">
        <v>389</v>
      </c>
      <c r="C1230" s="7" t="s">
        <v>389</v>
      </c>
      <c r="D1230" s="7" t="s">
        <v>269</v>
      </c>
      <c r="E1230" s="7" t="s">
        <v>269</v>
      </c>
      <c r="F1230" s="7" t="s">
        <v>383</v>
      </c>
      <c r="G1230" s="7" t="s">
        <v>384</v>
      </c>
      <c r="H1230" s="8"/>
      <c r="I1230" s="7" t="s">
        <v>269</v>
      </c>
      <c r="J1230" s="8"/>
      <c r="K1230" s="9">
        <v>2</v>
      </c>
      <c r="L1230" s="10" t="s">
        <v>22</v>
      </c>
      <c r="M1230" s="11">
        <v>49.9</v>
      </c>
      <c r="N1230" s="12" cm="1">
        <f t="array" ref="N1230">SUM(K1230*M1230)</f>
        <v>99.8</v>
      </c>
    </row>
    <row r="1231" spans="1:14" ht="54.95" customHeight="1">
      <c r="A1231" s="6"/>
      <c r="B1231" s="7" t="s">
        <v>389</v>
      </c>
      <c r="C1231" s="7" t="s">
        <v>389</v>
      </c>
      <c r="D1231" s="7" t="s">
        <v>269</v>
      </c>
      <c r="E1231" s="7" t="s">
        <v>269</v>
      </c>
      <c r="F1231" s="7" t="s">
        <v>383</v>
      </c>
      <c r="G1231" s="7" t="s">
        <v>384</v>
      </c>
      <c r="H1231" s="8"/>
      <c r="I1231" s="7" t="s">
        <v>269</v>
      </c>
      <c r="J1231" s="8"/>
      <c r="K1231" s="9">
        <v>2</v>
      </c>
      <c r="L1231" s="10" t="s">
        <v>22</v>
      </c>
      <c r="M1231" s="11">
        <v>49.9</v>
      </c>
      <c r="N1231" s="12" cm="1">
        <f t="array" ref="N1231">SUM(K1231*M1231)</f>
        <v>99.8</v>
      </c>
    </row>
    <row r="1232" spans="1:14" ht="54.95" customHeight="1">
      <c r="A1232" s="6"/>
      <c r="B1232" s="7" t="s">
        <v>389</v>
      </c>
      <c r="C1232" s="7" t="s">
        <v>389</v>
      </c>
      <c r="D1232" s="7" t="s">
        <v>269</v>
      </c>
      <c r="E1232" s="7" t="s">
        <v>269</v>
      </c>
      <c r="F1232" s="7" t="s">
        <v>383</v>
      </c>
      <c r="G1232" s="7" t="s">
        <v>384</v>
      </c>
      <c r="H1232" s="8"/>
      <c r="I1232" s="7" t="s">
        <v>269</v>
      </c>
      <c r="J1232" s="8"/>
      <c r="K1232" s="9">
        <v>2</v>
      </c>
      <c r="L1232" s="10" t="s">
        <v>22</v>
      </c>
      <c r="M1232" s="11">
        <v>49.9</v>
      </c>
      <c r="N1232" s="12" cm="1">
        <f t="array" ref="N1232">SUM(K1232*M1232)</f>
        <v>99.8</v>
      </c>
    </row>
    <row r="1233" spans="1:14" ht="54.95" customHeight="1">
      <c r="A1233" s="6"/>
      <c r="B1233" s="7" t="s">
        <v>389</v>
      </c>
      <c r="C1233" s="7" t="s">
        <v>389</v>
      </c>
      <c r="D1233" s="7" t="s">
        <v>269</v>
      </c>
      <c r="E1233" s="7" t="s">
        <v>269</v>
      </c>
      <c r="F1233" s="7" t="s">
        <v>383</v>
      </c>
      <c r="G1233" s="7" t="s">
        <v>384</v>
      </c>
      <c r="H1233" s="8"/>
      <c r="I1233" s="7" t="s">
        <v>269</v>
      </c>
      <c r="J1233" s="8"/>
      <c r="K1233" s="9">
        <v>1</v>
      </c>
      <c r="L1233" s="10" t="s">
        <v>22</v>
      </c>
      <c r="M1233" s="11">
        <v>49.9</v>
      </c>
      <c r="N1233" s="12" cm="1">
        <f t="array" ref="N1233">SUM(K1233*M1233)</f>
        <v>49.9</v>
      </c>
    </row>
    <row r="1234" spans="1:14" ht="54.95" customHeight="1">
      <c r="A1234" s="6"/>
      <c r="B1234" s="7" t="s">
        <v>389</v>
      </c>
      <c r="C1234" s="7" t="s">
        <v>389</v>
      </c>
      <c r="D1234" s="7" t="s">
        <v>269</v>
      </c>
      <c r="E1234" s="7" t="s">
        <v>269</v>
      </c>
      <c r="F1234" s="7" t="s">
        <v>383</v>
      </c>
      <c r="G1234" s="7" t="s">
        <v>384</v>
      </c>
      <c r="H1234" s="8"/>
      <c r="I1234" s="7" t="s">
        <v>269</v>
      </c>
      <c r="J1234" s="8"/>
      <c r="K1234" s="9">
        <v>1</v>
      </c>
      <c r="L1234" s="10" t="s">
        <v>22</v>
      </c>
      <c r="M1234" s="11">
        <v>49.9</v>
      </c>
      <c r="N1234" s="12" cm="1">
        <f t="array" ref="N1234">SUM(K1234*M1234)</f>
        <v>49.9</v>
      </c>
    </row>
    <row r="1235" spans="1:14" ht="54.95" customHeight="1">
      <c r="A1235" s="6"/>
      <c r="B1235" s="7" t="s">
        <v>390</v>
      </c>
      <c r="C1235" s="7" t="s">
        <v>390</v>
      </c>
      <c r="D1235" s="7" t="s">
        <v>269</v>
      </c>
      <c r="E1235" s="7" t="s">
        <v>269</v>
      </c>
      <c r="F1235" s="8"/>
      <c r="G1235" s="8"/>
      <c r="H1235" s="8"/>
      <c r="I1235" s="7" t="s">
        <v>269</v>
      </c>
      <c r="J1235" s="7" t="s">
        <v>38</v>
      </c>
      <c r="K1235" s="9">
        <v>11</v>
      </c>
      <c r="L1235" s="10" t="s">
        <v>22</v>
      </c>
      <c r="M1235" s="11">
        <v>99.9</v>
      </c>
      <c r="N1235" s="12" cm="1">
        <f t="array" ref="N1235">SUM(K1235*M1235)</f>
        <v>1098.9000000000001</v>
      </c>
    </row>
    <row r="1236" spans="1:14" ht="54.95" customHeight="1">
      <c r="A1236" s="6"/>
      <c r="B1236" s="7" t="s">
        <v>390</v>
      </c>
      <c r="C1236" s="7" t="s">
        <v>390</v>
      </c>
      <c r="D1236" s="7" t="s">
        <v>269</v>
      </c>
      <c r="E1236" s="7" t="s">
        <v>269</v>
      </c>
      <c r="F1236" s="8"/>
      <c r="G1236" s="8"/>
      <c r="H1236" s="8"/>
      <c r="I1236" s="7" t="s">
        <v>269</v>
      </c>
      <c r="J1236" s="7" t="s">
        <v>39</v>
      </c>
      <c r="K1236" s="9">
        <v>13</v>
      </c>
      <c r="L1236" s="10" t="s">
        <v>22</v>
      </c>
      <c r="M1236" s="11">
        <v>99.9</v>
      </c>
      <c r="N1236" s="12" cm="1">
        <f t="array" ref="N1236">SUM(K1236*M1236)</f>
        <v>1298.7</v>
      </c>
    </row>
    <row r="1237" spans="1:14" ht="54.95" customHeight="1">
      <c r="A1237" s="6"/>
      <c r="B1237" s="7" t="s">
        <v>390</v>
      </c>
      <c r="C1237" s="7" t="s">
        <v>390</v>
      </c>
      <c r="D1237" s="7" t="s">
        <v>269</v>
      </c>
      <c r="E1237" s="7" t="s">
        <v>269</v>
      </c>
      <c r="F1237" s="8"/>
      <c r="G1237" s="8"/>
      <c r="H1237" s="8"/>
      <c r="I1237" s="7" t="s">
        <v>269</v>
      </c>
      <c r="J1237" s="7" t="s">
        <v>40</v>
      </c>
      <c r="K1237" s="9">
        <v>21</v>
      </c>
      <c r="L1237" s="10" t="s">
        <v>22</v>
      </c>
      <c r="M1237" s="11">
        <v>99.9</v>
      </c>
      <c r="N1237" s="12" cm="1">
        <f t="array" ref="N1237">SUM(K1237*M1237)</f>
        <v>2097.9</v>
      </c>
    </row>
    <row r="1238" spans="1:14" ht="54.95" customHeight="1">
      <c r="A1238" s="6"/>
      <c r="B1238" s="7" t="s">
        <v>390</v>
      </c>
      <c r="C1238" s="7" t="s">
        <v>390</v>
      </c>
      <c r="D1238" s="7" t="s">
        <v>269</v>
      </c>
      <c r="E1238" s="7" t="s">
        <v>269</v>
      </c>
      <c r="F1238" s="8"/>
      <c r="G1238" s="8"/>
      <c r="H1238" s="8"/>
      <c r="I1238" s="7" t="s">
        <v>269</v>
      </c>
      <c r="J1238" s="7" t="s">
        <v>41</v>
      </c>
      <c r="K1238" s="9">
        <v>4</v>
      </c>
      <c r="L1238" s="10" t="s">
        <v>22</v>
      </c>
      <c r="M1238" s="11">
        <v>99.9</v>
      </c>
      <c r="N1238" s="12" cm="1">
        <f t="array" ref="N1238">SUM(K1238*M1238)</f>
        <v>399.6</v>
      </c>
    </row>
    <row r="1239" spans="1:14" ht="54.95" customHeight="1">
      <c r="A1239" s="6"/>
      <c r="B1239" s="7" t="s">
        <v>390</v>
      </c>
      <c r="C1239" s="7" t="s">
        <v>390</v>
      </c>
      <c r="D1239" s="7" t="s">
        <v>269</v>
      </c>
      <c r="E1239" s="7" t="s">
        <v>269</v>
      </c>
      <c r="F1239" s="8"/>
      <c r="G1239" s="8"/>
      <c r="H1239" s="8"/>
      <c r="I1239" s="7" t="s">
        <v>269</v>
      </c>
      <c r="J1239" s="7" t="s">
        <v>42</v>
      </c>
      <c r="K1239" s="9">
        <v>1</v>
      </c>
      <c r="L1239" s="10" t="s">
        <v>22</v>
      </c>
      <c r="M1239" s="11">
        <v>99.9</v>
      </c>
      <c r="N1239" s="12" cm="1">
        <f t="array" ref="N1239">SUM(K1239*M1239)</f>
        <v>99.9</v>
      </c>
    </row>
    <row r="1240" spans="1:14" ht="54.95" customHeight="1">
      <c r="A1240" s="6"/>
      <c r="B1240" s="7" t="s">
        <v>390</v>
      </c>
      <c r="C1240" s="7" t="s">
        <v>390</v>
      </c>
      <c r="D1240" s="7" t="s">
        <v>269</v>
      </c>
      <c r="E1240" s="7" t="s">
        <v>269</v>
      </c>
      <c r="F1240" s="8"/>
      <c r="G1240" s="8"/>
      <c r="H1240" s="8"/>
      <c r="I1240" s="7" t="s">
        <v>269</v>
      </c>
      <c r="J1240" s="7" t="s">
        <v>43</v>
      </c>
      <c r="K1240" s="9">
        <v>10</v>
      </c>
      <c r="L1240" s="10" t="s">
        <v>22</v>
      </c>
      <c r="M1240" s="11">
        <v>99.9</v>
      </c>
      <c r="N1240" s="12" cm="1">
        <f t="array" ref="N1240">SUM(K1240*M1240)</f>
        <v>999</v>
      </c>
    </row>
    <row r="1241" spans="1:14" ht="54.95" customHeight="1">
      <c r="A1241" s="6"/>
      <c r="B1241" s="7" t="s">
        <v>390</v>
      </c>
      <c r="C1241" s="7" t="s">
        <v>390</v>
      </c>
      <c r="D1241" s="7" t="s">
        <v>269</v>
      </c>
      <c r="E1241" s="7" t="s">
        <v>269</v>
      </c>
      <c r="F1241" s="8"/>
      <c r="G1241" s="8"/>
      <c r="H1241" s="8"/>
      <c r="I1241" s="7" t="s">
        <v>269</v>
      </c>
      <c r="J1241" s="7" t="s">
        <v>98</v>
      </c>
      <c r="K1241" s="9">
        <v>5</v>
      </c>
      <c r="L1241" s="10" t="s">
        <v>22</v>
      </c>
      <c r="M1241" s="11">
        <v>99.9</v>
      </c>
      <c r="N1241" s="12" cm="1">
        <f t="array" ref="N1241">SUM(K1241*M1241)</f>
        <v>499.5</v>
      </c>
    </row>
    <row r="1242" spans="1:14" ht="54.95" customHeight="1">
      <c r="A1242" s="6"/>
      <c r="B1242" s="7" t="s">
        <v>391</v>
      </c>
      <c r="C1242" s="7" t="s">
        <v>391</v>
      </c>
      <c r="D1242" s="7" t="s">
        <v>269</v>
      </c>
      <c r="E1242" s="7" t="s">
        <v>269</v>
      </c>
      <c r="F1242" s="8"/>
      <c r="G1242" s="8"/>
      <c r="H1242" s="8"/>
      <c r="I1242" s="7" t="s">
        <v>269</v>
      </c>
      <c r="J1242" s="7" t="s">
        <v>38</v>
      </c>
      <c r="K1242" s="9">
        <v>1</v>
      </c>
      <c r="L1242" s="10" t="s">
        <v>22</v>
      </c>
      <c r="M1242" s="11">
        <v>99.9</v>
      </c>
      <c r="N1242" s="12" cm="1">
        <f t="array" ref="N1242">SUM(K1242*M1242)</f>
        <v>99.9</v>
      </c>
    </row>
    <row r="1243" spans="1:14" ht="54.95" customHeight="1">
      <c r="A1243" s="6"/>
      <c r="B1243" s="7" t="s">
        <v>391</v>
      </c>
      <c r="C1243" s="7" t="s">
        <v>391</v>
      </c>
      <c r="D1243" s="7" t="s">
        <v>269</v>
      </c>
      <c r="E1243" s="7" t="s">
        <v>269</v>
      </c>
      <c r="F1243" s="8"/>
      <c r="G1243" s="8"/>
      <c r="H1243" s="8"/>
      <c r="I1243" s="7" t="s">
        <v>269</v>
      </c>
      <c r="J1243" s="7" t="s">
        <v>39</v>
      </c>
      <c r="K1243" s="9">
        <v>1</v>
      </c>
      <c r="L1243" s="10" t="s">
        <v>22</v>
      </c>
      <c r="M1243" s="11">
        <v>99.9</v>
      </c>
      <c r="N1243" s="12" cm="1">
        <f t="array" ref="N1243">SUM(K1243*M1243)</f>
        <v>99.9</v>
      </c>
    </row>
    <row r="1244" spans="1:14" ht="54.95" customHeight="1">
      <c r="A1244" s="6"/>
      <c r="B1244" s="7" t="s">
        <v>391</v>
      </c>
      <c r="C1244" s="7" t="s">
        <v>391</v>
      </c>
      <c r="D1244" s="7" t="s">
        <v>269</v>
      </c>
      <c r="E1244" s="7" t="s">
        <v>269</v>
      </c>
      <c r="F1244" s="8"/>
      <c r="G1244" s="8"/>
      <c r="H1244" s="8"/>
      <c r="I1244" s="7" t="s">
        <v>269</v>
      </c>
      <c r="J1244" s="7" t="s">
        <v>40</v>
      </c>
      <c r="K1244" s="9">
        <v>2</v>
      </c>
      <c r="L1244" s="10" t="s">
        <v>22</v>
      </c>
      <c r="M1244" s="11">
        <v>99.9</v>
      </c>
      <c r="N1244" s="12" cm="1">
        <f t="array" ref="N1244">SUM(K1244*M1244)</f>
        <v>199.8</v>
      </c>
    </row>
    <row r="1245" spans="1:14" ht="54.95" customHeight="1">
      <c r="A1245" s="6"/>
      <c r="B1245" s="7" t="s">
        <v>391</v>
      </c>
      <c r="C1245" s="7" t="s">
        <v>391</v>
      </c>
      <c r="D1245" s="7" t="s">
        <v>269</v>
      </c>
      <c r="E1245" s="7" t="s">
        <v>269</v>
      </c>
      <c r="F1245" s="8"/>
      <c r="G1245" s="8"/>
      <c r="H1245" s="8"/>
      <c r="I1245" s="7" t="s">
        <v>269</v>
      </c>
      <c r="J1245" s="7" t="s">
        <v>41</v>
      </c>
      <c r="K1245" s="9">
        <v>2</v>
      </c>
      <c r="L1245" s="10" t="s">
        <v>22</v>
      </c>
      <c r="M1245" s="11">
        <v>99.9</v>
      </c>
      <c r="N1245" s="12" cm="1">
        <f t="array" ref="N1245">SUM(K1245*M1245)</f>
        <v>199.8</v>
      </c>
    </row>
    <row r="1246" spans="1:14" ht="54.95" customHeight="1">
      <c r="A1246" s="6"/>
      <c r="B1246" s="7" t="s">
        <v>391</v>
      </c>
      <c r="C1246" s="7" t="s">
        <v>391</v>
      </c>
      <c r="D1246" s="7" t="s">
        <v>269</v>
      </c>
      <c r="E1246" s="7" t="s">
        <v>269</v>
      </c>
      <c r="F1246" s="8"/>
      <c r="G1246" s="8"/>
      <c r="H1246" s="8"/>
      <c r="I1246" s="7" t="s">
        <v>269</v>
      </c>
      <c r="J1246" s="7" t="s">
        <v>42</v>
      </c>
      <c r="K1246" s="9">
        <v>1</v>
      </c>
      <c r="L1246" s="10" t="s">
        <v>22</v>
      </c>
      <c r="M1246" s="11">
        <v>99.9</v>
      </c>
      <c r="N1246" s="12" cm="1">
        <f t="array" ref="N1246">SUM(K1246*M1246)</f>
        <v>99.9</v>
      </c>
    </row>
    <row r="1247" spans="1:14" ht="54.95" customHeight="1">
      <c r="A1247" s="6"/>
      <c r="B1247" s="7" t="s">
        <v>391</v>
      </c>
      <c r="C1247" s="7" t="s">
        <v>391</v>
      </c>
      <c r="D1247" s="7" t="s">
        <v>269</v>
      </c>
      <c r="E1247" s="7" t="s">
        <v>269</v>
      </c>
      <c r="F1247" s="8"/>
      <c r="G1247" s="8"/>
      <c r="H1247" s="8"/>
      <c r="I1247" s="7" t="s">
        <v>269</v>
      </c>
      <c r="J1247" s="7" t="s">
        <v>43</v>
      </c>
      <c r="K1247" s="9">
        <v>1</v>
      </c>
      <c r="L1247" s="10" t="s">
        <v>22</v>
      </c>
      <c r="M1247" s="11">
        <v>99.9</v>
      </c>
      <c r="N1247" s="12" cm="1">
        <f t="array" ref="N1247">SUM(K1247*M1247)</f>
        <v>99.9</v>
      </c>
    </row>
    <row r="1248" spans="1:14" ht="54.95" customHeight="1">
      <c r="A1248" s="6"/>
      <c r="B1248" s="7" t="s">
        <v>391</v>
      </c>
      <c r="C1248" s="7" t="s">
        <v>391</v>
      </c>
      <c r="D1248" s="7" t="s">
        <v>269</v>
      </c>
      <c r="E1248" s="7" t="s">
        <v>269</v>
      </c>
      <c r="F1248" s="8"/>
      <c r="G1248" s="8"/>
      <c r="H1248" s="8"/>
      <c r="I1248" s="7" t="s">
        <v>269</v>
      </c>
      <c r="J1248" s="7" t="s">
        <v>98</v>
      </c>
      <c r="K1248" s="9">
        <v>1</v>
      </c>
      <c r="L1248" s="10" t="s">
        <v>22</v>
      </c>
      <c r="M1248" s="11">
        <v>99.9</v>
      </c>
      <c r="N1248" s="12" cm="1">
        <f t="array" ref="N1248">SUM(K1248*M1248)</f>
        <v>99.9</v>
      </c>
    </row>
    <row r="1249" spans="1:14" ht="54.95" customHeight="1">
      <c r="A1249" s="6"/>
      <c r="B1249" s="7" t="s">
        <v>392</v>
      </c>
      <c r="C1249" s="7" t="s">
        <v>392</v>
      </c>
      <c r="D1249" s="7" t="s">
        <v>269</v>
      </c>
      <c r="E1249" s="7" t="s">
        <v>269</v>
      </c>
      <c r="F1249" s="8"/>
      <c r="G1249" s="8"/>
      <c r="H1249" s="8"/>
      <c r="I1249" s="7" t="s">
        <v>269</v>
      </c>
      <c r="J1249" s="7" t="s">
        <v>38</v>
      </c>
      <c r="K1249" s="9">
        <v>5</v>
      </c>
      <c r="L1249" s="10" t="s">
        <v>22</v>
      </c>
      <c r="M1249" s="11">
        <v>99.9</v>
      </c>
      <c r="N1249" s="12" cm="1">
        <f t="array" ref="N1249">SUM(K1249*M1249)</f>
        <v>499.5</v>
      </c>
    </row>
    <row r="1250" spans="1:14" ht="54.95" customHeight="1">
      <c r="A1250" s="6"/>
      <c r="B1250" s="7" t="s">
        <v>392</v>
      </c>
      <c r="C1250" s="7" t="s">
        <v>392</v>
      </c>
      <c r="D1250" s="7" t="s">
        <v>269</v>
      </c>
      <c r="E1250" s="7" t="s">
        <v>269</v>
      </c>
      <c r="F1250" s="8"/>
      <c r="G1250" s="8"/>
      <c r="H1250" s="8"/>
      <c r="I1250" s="7" t="s">
        <v>269</v>
      </c>
      <c r="J1250" s="7" t="s">
        <v>39</v>
      </c>
      <c r="K1250" s="9">
        <v>11</v>
      </c>
      <c r="L1250" s="10" t="s">
        <v>22</v>
      </c>
      <c r="M1250" s="11">
        <v>99.9</v>
      </c>
      <c r="N1250" s="12" cm="1">
        <f t="array" ref="N1250">SUM(K1250*M1250)</f>
        <v>1098.9000000000001</v>
      </c>
    </row>
    <row r="1251" spans="1:14" ht="54.95" customHeight="1">
      <c r="A1251" s="6"/>
      <c r="B1251" s="7" t="s">
        <v>392</v>
      </c>
      <c r="C1251" s="7" t="s">
        <v>392</v>
      </c>
      <c r="D1251" s="7" t="s">
        <v>269</v>
      </c>
      <c r="E1251" s="7" t="s">
        <v>269</v>
      </c>
      <c r="F1251" s="8"/>
      <c r="G1251" s="8"/>
      <c r="H1251" s="8"/>
      <c r="I1251" s="7" t="s">
        <v>269</v>
      </c>
      <c r="J1251" s="7" t="s">
        <v>40</v>
      </c>
      <c r="K1251" s="9">
        <v>16</v>
      </c>
      <c r="L1251" s="10" t="s">
        <v>22</v>
      </c>
      <c r="M1251" s="11">
        <v>99.9</v>
      </c>
      <c r="N1251" s="12" cm="1">
        <f t="array" ref="N1251">SUM(K1251*M1251)</f>
        <v>1598.4</v>
      </c>
    </row>
    <row r="1252" spans="1:14" ht="54.95" customHeight="1">
      <c r="A1252" s="6"/>
      <c r="B1252" s="7" t="s">
        <v>392</v>
      </c>
      <c r="C1252" s="7" t="s">
        <v>392</v>
      </c>
      <c r="D1252" s="7" t="s">
        <v>269</v>
      </c>
      <c r="E1252" s="7" t="s">
        <v>269</v>
      </c>
      <c r="F1252" s="8"/>
      <c r="G1252" s="8"/>
      <c r="H1252" s="8"/>
      <c r="I1252" s="7" t="s">
        <v>269</v>
      </c>
      <c r="J1252" s="7" t="s">
        <v>41</v>
      </c>
      <c r="K1252" s="9">
        <v>16</v>
      </c>
      <c r="L1252" s="10" t="s">
        <v>22</v>
      </c>
      <c r="M1252" s="11">
        <v>99.9</v>
      </c>
      <c r="N1252" s="12" cm="1">
        <f t="array" ref="N1252">SUM(K1252*M1252)</f>
        <v>1598.4</v>
      </c>
    </row>
    <row r="1253" spans="1:14" ht="54.95" customHeight="1">
      <c r="A1253" s="6"/>
      <c r="B1253" s="7" t="s">
        <v>392</v>
      </c>
      <c r="C1253" s="7" t="s">
        <v>392</v>
      </c>
      <c r="D1253" s="7" t="s">
        <v>269</v>
      </c>
      <c r="E1253" s="7" t="s">
        <v>269</v>
      </c>
      <c r="F1253" s="8"/>
      <c r="G1253" s="8"/>
      <c r="H1253" s="8"/>
      <c r="I1253" s="7" t="s">
        <v>269</v>
      </c>
      <c r="J1253" s="7" t="s">
        <v>42</v>
      </c>
      <c r="K1253" s="9">
        <v>6</v>
      </c>
      <c r="L1253" s="10" t="s">
        <v>22</v>
      </c>
      <c r="M1253" s="11">
        <v>99.9</v>
      </c>
      <c r="N1253" s="12" cm="1">
        <f t="array" ref="N1253">SUM(K1253*M1253)</f>
        <v>599.40000000000009</v>
      </c>
    </row>
    <row r="1254" spans="1:14" ht="54.95" customHeight="1">
      <c r="A1254" s="6"/>
      <c r="B1254" s="7" t="s">
        <v>392</v>
      </c>
      <c r="C1254" s="7" t="s">
        <v>392</v>
      </c>
      <c r="D1254" s="7" t="s">
        <v>269</v>
      </c>
      <c r="E1254" s="7" t="s">
        <v>269</v>
      </c>
      <c r="F1254" s="8"/>
      <c r="G1254" s="8"/>
      <c r="H1254" s="8"/>
      <c r="I1254" s="7" t="s">
        <v>269</v>
      </c>
      <c r="J1254" s="7" t="s">
        <v>43</v>
      </c>
      <c r="K1254" s="9">
        <v>4</v>
      </c>
      <c r="L1254" s="10" t="s">
        <v>22</v>
      </c>
      <c r="M1254" s="11">
        <v>99.9</v>
      </c>
      <c r="N1254" s="12" cm="1">
        <f t="array" ref="N1254">SUM(K1254*M1254)</f>
        <v>399.6</v>
      </c>
    </row>
    <row r="1255" spans="1:14" ht="54.95" customHeight="1">
      <c r="A1255" s="6"/>
      <c r="B1255" s="7" t="s">
        <v>392</v>
      </c>
      <c r="C1255" s="7" t="s">
        <v>392</v>
      </c>
      <c r="D1255" s="7" t="s">
        <v>269</v>
      </c>
      <c r="E1255" s="7" t="s">
        <v>269</v>
      </c>
      <c r="F1255" s="8"/>
      <c r="G1255" s="8"/>
      <c r="H1255" s="8"/>
      <c r="I1255" s="7" t="s">
        <v>269</v>
      </c>
      <c r="J1255" s="7" t="s">
        <v>98</v>
      </c>
      <c r="K1255" s="9">
        <v>3</v>
      </c>
      <c r="L1255" s="10" t="s">
        <v>22</v>
      </c>
      <c r="M1255" s="11">
        <v>99.9</v>
      </c>
      <c r="N1255" s="12" cm="1">
        <f t="array" ref="N1255">SUM(K1255*M1255)</f>
        <v>299.70000000000005</v>
      </c>
    </row>
    <row r="1256" spans="1:14" ht="54.95" customHeight="1">
      <c r="A1256" s="6"/>
      <c r="B1256" s="7" t="s">
        <v>392</v>
      </c>
      <c r="C1256" s="7" t="s">
        <v>392</v>
      </c>
      <c r="D1256" s="7" t="s">
        <v>269</v>
      </c>
      <c r="E1256" s="7" t="s">
        <v>269</v>
      </c>
      <c r="F1256" s="7" t="s">
        <v>383</v>
      </c>
      <c r="G1256" s="7" t="s">
        <v>384</v>
      </c>
      <c r="H1256" s="8"/>
      <c r="I1256" s="7" t="s">
        <v>269</v>
      </c>
      <c r="J1256" s="8"/>
      <c r="K1256" s="9">
        <v>1</v>
      </c>
      <c r="L1256" s="10" t="s">
        <v>22</v>
      </c>
      <c r="M1256" s="11">
        <v>99.9</v>
      </c>
      <c r="N1256" s="12" cm="1">
        <f t="array" ref="N1256">SUM(K1256*M1256)</f>
        <v>99.9</v>
      </c>
    </row>
    <row r="1257" spans="1:14" ht="54.95" customHeight="1">
      <c r="A1257" s="6"/>
      <c r="B1257" s="7" t="s">
        <v>392</v>
      </c>
      <c r="C1257" s="7" t="s">
        <v>392</v>
      </c>
      <c r="D1257" s="7" t="s">
        <v>269</v>
      </c>
      <c r="E1257" s="7" t="s">
        <v>269</v>
      </c>
      <c r="F1257" s="7" t="s">
        <v>383</v>
      </c>
      <c r="G1257" s="7" t="s">
        <v>384</v>
      </c>
      <c r="H1257" s="8"/>
      <c r="I1257" s="7" t="s">
        <v>269</v>
      </c>
      <c r="J1257" s="8"/>
      <c r="K1257" s="9">
        <v>2</v>
      </c>
      <c r="L1257" s="10" t="s">
        <v>22</v>
      </c>
      <c r="M1257" s="11">
        <v>99.9</v>
      </c>
      <c r="N1257" s="12" cm="1">
        <f t="array" ref="N1257">SUM(K1257*M1257)</f>
        <v>199.8</v>
      </c>
    </row>
    <row r="1258" spans="1:14" ht="54.95" customHeight="1">
      <c r="A1258" s="6"/>
      <c r="B1258" s="7" t="s">
        <v>392</v>
      </c>
      <c r="C1258" s="7" t="s">
        <v>392</v>
      </c>
      <c r="D1258" s="7" t="s">
        <v>269</v>
      </c>
      <c r="E1258" s="7" t="s">
        <v>269</v>
      </c>
      <c r="F1258" s="7" t="s">
        <v>383</v>
      </c>
      <c r="G1258" s="7" t="s">
        <v>384</v>
      </c>
      <c r="H1258" s="8"/>
      <c r="I1258" s="7" t="s">
        <v>269</v>
      </c>
      <c r="J1258" s="8"/>
      <c r="K1258" s="9">
        <v>2</v>
      </c>
      <c r="L1258" s="10" t="s">
        <v>22</v>
      </c>
      <c r="M1258" s="11">
        <v>99.9</v>
      </c>
      <c r="N1258" s="12" cm="1">
        <f t="array" ref="N1258">SUM(K1258*M1258)</f>
        <v>199.8</v>
      </c>
    </row>
    <row r="1259" spans="1:14" ht="54.95" customHeight="1">
      <c r="A1259" s="6"/>
      <c r="B1259" s="7" t="s">
        <v>392</v>
      </c>
      <c r="C1259" s="7" t="s">
        <v>392</v>
      </c>
      <c r="D1259" s="7" t="s">
        <v>269</v>
      </c>
      <c r="E1259" s="7" t="s">
        <v>269</v>
      </c>
      <c r="F1259" s="7" t="s">
        <v>383</v>
      </c>
      <c r="G1259" s="7" t="s">
        <v>384</v>
      </c>
      <c r="H1259" s="8"/>
      <c r="I1259" s="7" t="s">
        <v>269</v>
      </c>
      <c r="J1259" s="8"/>
      <c r="K1259" s="9">
        <v>2</v>
      </c>
      <c r="L1259" s="10" t="s">
        <v>22</v>
      </c>
      <c r="M1259" s="11">
        <v>99.9</v>
      </c>
      <c r="N1259" s="12" cm="1">
        <f t="array" ref="N1259">SUM(K1259*M1259)</f>
        <v>199.8</v>
      </c>
    </row>
    <row r="1260" spans="1:14" ht="54.95" customHeight="1">
      <c r="A1260" s="6"/>
      <c r="B1260" s="7" t="s">
        <v>392</v>
      </c>
      <c r="C1260" s="7" t="s">
        <v>392</v>
      </c>
      <c r="D1260" s="7" t="s">
        <v>269</v>
      </c>
      <c r="E1260" s="7" t="s">
        <v>269</v>
      </c>
      <c r="F1260" s="7" t="s">
        <v>383</v>
      </c>
      <c r="G1260" s="7" t="s">
        <v>384</v>
      </c>
      <c r="H1260" s="8"/>
      <c r="I1260" s="7" t="s">
        <v>269</v>
      </c>
      <c r="J1260" s="8"/>
      <c r="K1260" s="9">
        <v>1</v>
      </c>
      <c r="L1260" s="10" t="s">
        <v>22</v>
      </c>
      <c r="M1260" s="11">
        <v>99.9</v>
      </c>
      <c r="N1260" s="12" cm="1">
        <f t="array" ref="N1260">SUM(K1260*M1260)</f>
        <v>99.9</v>
      </c>
    </row>
    <row r="1261" spans="1:14" ht="54.95" customHeight="1">
      <c r="A1261" s="6"/>
      <c r="B1261" s="7" t="s">
        <v>392</v>
      </c>
      <c r="C1261" s="7" t="s">
        <v>392</v>
      </c>
      <c r="D1261" s="7" t="s">
        <v>269</v>
      </c>
      <c r="E1261" s="7" t="s">
        <v>269</v>
      </c>
      <c r="F1261" s="7" t="s">
        <v>383</v>
      </c>
      <c r="G1261" s="7" t="s">
        <v>384</v>
      </c>
      <c r="H1261" s="8"/>
      <c r="I1261" s="7" t="s">
        <v>269</v>
      </c>
      <c r="J1261" s="8"/>
      <c r="K1261" s="9">
        <v>1</v>
      </c>
      <c r="L1261" s="10" t="s">
        <v>22</v>
      </c>
      <c r="M1261" s="11">
        <v>99.9</v>
      </c>
      <c r="N1261" s="12" cm="1">
        <f t="array" ref="N1261">SUM(K1261*M1261)</f>
        <v>99.9</v>
      </c>
    </row>
    <row r="1262" spans="1:14" ht="54.95" customHeight="1">
      <c r="A1262" s="6"/>
      <c r="B1262" s="7" t="s">
        <v>392</v>
      </c>
      <c r="C1262" s="7" t="s">
        <v>392</v>
      </c>
      <c r="D1262" s="7" t="s">
        <v>269</v>
      </c>
      <c r="E1262" s="7" t="s">
        <v>269</v>
      </c>
      <c r="F1262" s="7" t="s">
        <v>393</v>
      </c>
      <c r="G1262" s="7" t="s">
        <v>394</v>
      </c>
      <c r="H1262" s="8"/>
      <c r="I1262" s="7" t="s">
        <v>269</v>
      </c>
      <c r="J1262" s="8"/>
      <c r="K1262" s="9">
        <v>1</v>
      </c>
      <c r="L1262" s="10" t="s">
        <v>22</v>
      </c>
      <c r="M1262" s="11">
        <v>99.9</v>
      </c>
      <c r="N1262" s="12" cm="1">
        <f t="array" ref="N1262">SUM(K1262*M1262)</f>
        <v>99.9</v>
      </c>
    </row>
    <row r="1263" spans="1:14" ht="54.95" customHeight="1">
      <c r="A1263" s="6"/>
      <c r="B1263" s="7" t="s">
        <v>392</v>
      </c>
      <c r="C1263" s="7" t="s">
        <v>392</v>
      </c>
      <c r="D1263" s="7" t="s">
        <v>269</v>
      </c>
      <c r="E1263" s="7" t="s">
        <v>269</v>
      </c>
      <c r="F1263" s="7" t="s">
        <v>393</v>
      </c>
      <c r="G1263" s="7" t="s">
        <v>394</v>
      </c>
      <c r="H1263" s="8"/>
      <c r="I1263" s="7" t="s">
        <v>269</v>
      </c>
      <c r="J1263" s="8"/>
      <c r="K1263" s="9">
        <v>1</v>
      </c>
      <c r="L1263" s="10" t="s">
        <v>22</v>
      </c>
      <c r="M1263" s="11">
        <v>99.9</v>
      </c>
      <c r="N1263" s="12" cm="1">
        <f t="array" ref="N1263">SUM(K1263*M1263)</f>
        <v>99.9</v>
      </c>
    </row>
    <row r="1264" spans="1:14" ht="54.95" customHeight="1">
      <c r="A1264" s="6"/>
      <c r="B1264" s="7" t="s">
        <v>392</v>
      </c>
      <c r="C1264" s="7" t="s">
        <v>392</v>
      </c>
      <c r="D1264" s="7" t="s">
        <v>269</v>
      </c>
      <c r="E1264" s="7" t="s">
        <v>269</v>
      </c>
      <c r="F1264" s="7" t="s">
        <v>393</v>
      </c>
      <c r="G1264" s="7" t="s">
        <v>394</v>
      </c>
      <c r="H1264" s="8"/>
      <c r="I1264" s="7" t="s">
        <v>269</v>
      </c>
      <c r="J1264" s="8"/>
      <c r="K1264" s="9">
        <v>2</v>
      </c>
      <c r="L1264" s="10" t="s">
        <v>22</v>
      </c>
      <c r="M1264" s="11">
        <v>99.9</v>
      </c>
      <c r="N1264" s="12" cm="1">
        <f t="array" ref="N1264">SUM(K1264*M1264)</f>
        <v>199.8</v>
      </c>
    </row>
    <row r="1265" spans="1:14" ht="54.95" customHeight="1">
      <c r="A1265" s="6"/>
      <c r="B1265" s="7" t="s">
        <v>392</v>
      </c>
      <c r="C1265" s="7" t="s">
        <v>392</v>
      </c>
      <c r="D1265" s="7" t="s">
        <v>269</v>
      </c>
      <c r="E1265" s="7" t="s">
        <v>269</v>
      </c>
      <c r="F1265" s="7" t="s">
        <v>393</v>
      </c>
      <c r="G1265" s="7" t="s">
        <v>394</v>
      </c>
      <c r="H1265" s="8"/>
      <c r="I1265" s="7" t="s">
        <v>269</v>
      </c>
      <c r="J1265" s="8"/>
      <c r="K1265" s="9">
        <v>2</v>
      </c>
      <c r="L1265" s="10" t="s">
        <v>22</v>
      </c>
      <c r="M1265" s="11">
        <v>99.9</v>
      </c>
      <c r="N1265" s="12" cm="1">
        <f t="array" ref="N1265">SUM(K1265*M1265)</f>
        <v>199.8</v>
      </c>
    </row>
    <row r="1266" spans="1:14" ht="54.95" customHeight="1">
      <c r="A1266" s="6"/>
      <c r="B1266" s="7" t="s">
        <v>392</v>
      </c>
      <c r="C1266" s="7" t="s">
        <v>392</v>
      </c>
      <c r="D1266" s="7" t="s">
        <v>269</v>
      </c>
      <c r="E1266" s="7" t="s">
        <v>269</v>
      </c>
      <c r="F1266" s="7" t="s">
        <v>393</v>
      </c>
      <c r="G1266" s="7" t="s">
        <v>394</v>
      </c>
      <c r="H1266" s="8"/>
      <c r="I1266" s="7" t="s">
        <v>269</v>
      </c>
      <c r="J1266" s="8"/>
      <c r="K1266" s="9">
        <v>1</v>
      </c>
      <c r="L1266" s="10" t="s">
        <v>22</v>
      </c>
      <c r="M1266" s="11">
        <v>99.9</v>
      </c>
      <c r="N1266" s="12" cm="1">
        <f t="array" ref="N1266">SUM(K1266*M1266)</f>
        <v>99.9</v>
      </c>
    </row>
    <row r="1267" spans="1:14" ht="54.95" customHeight="1">
      <c r="A1267" s="6"/>
      <c r="B1267" s="7" t="s">
        <v>392</v>
      </c>
      <c r="C1267" s="7" t="s">
        <v>392</v>
      </c>
      <c r="D1267" s="7" t="s">
        <v>269</v>
      </c>
      <c r="E1267" s="7" t="s">
        <v>269</v>
      </c>
      <c r="F1267" s="7" t="s">
        <v>393</v>
      </c>
      <c r="G1267" s="7" t="s">
        <v>394</v>
      </c>
      <c r="H1267" s="8"/>
      <c r="I1267" s="7" t="s">
        <v>269</v>
      </c>
      <c r="J1267" s="8"/>
      <c r="K1267" s="9">
        <v>1</v>
      </c>
      <c r="L1267" s="10" t="s">
        <v>22</v>
      </c>
      <c r="M1267" s="11">
        <v>99.9</v>
      </c>
      <c r="N1267" s="12" cm="1">
        <f t="array" ref="N1267">SUM(K1267*M1267)</f>
        <v>99.9</v>
      </c>
    </row>
    <row r="1268" spans="1:14" ht="54.95" customHeight="1">
      <c r="A1268" s="6"/>
      <c r="B1268" s="7" t="s">
        <v>392</v>
      </c>
      <c r="C1268" s="7" t="s">
        <v>392</v>
      </c>
      <c r="D1268" s="7" t="s">
        <v>269</v>
      </c>
      <c r="E1268" s="7" t="s">
        <v>269</v>
      </c>
      <c r="F1268" s="7" t="s">
        <v>393</v>
      </c>
      <c r="G1268" s="7" t="s">
        <v>394</v>
      </c>
      <c r="H1268" s="8"/>
      <c r="I1268" s="7" t="s">
        <v>269</v>
      </c>
      <c r="J1268" s="8"/>
      <c r="K1268" s="9">
        <v>1</v>
      </c>
      <c r="L1268" s="10" t="s">
        <v>22</v>
      </c>
      <c r="M1268" s="11">
        <v>99.9</v>
      </c>
      <c r="N1268" s="12" cm="1">
        <f t="array" ref="N1268">SUM(K1268*M1268)</f>
        <v>99.9</v>
      </c>
    </row>
    <row r="1269" spans="1:14" ht="54.95" customHeight="1">
      <c r="A1269" s="6"/>
      <c r="B1269" s="7" t="s">
        <v>395</v>
      </c>
      <c r="C1269" s="7" t="s">
        <v>395</v>
      </c>
      <c r="D1269" s="7" t="s">
        <v>269</v>
      </c>
      <c r="E1269" s="7" t="s">
        <v>269</v>
      </c>
      <c r="F1269" s="8"/>
      <c r="G1269" s="8"/>
      <c r="H1269" s="8"/>
      <c r="I1269" s="7" t="s">
        <v>269</v>
      </c>
      <c r="J1269" s="7" t="s">
        <v>38</v>
      </c>
      <c r="K1269" s="9">
        <v>11</v>
      </c>
      <c r="L1269" s="10" t="s">
        <v>22</v>
      </c>
      <c r="M1269" s="11">
        <v>99.9</v>
      </c>
      <c r="N1269" s="12" cm="1">
        <f t="array" ref="N1269">SUM(K1269*M1269)</f>
        <v>1098.9000000000001</v>
      </c>
    </row>
    <row r="1270" spans="1:14" ht="54.95" customHeight="1">
      <c r="A1270" s="6"/>
      <c r="B1270" s="7" t="s">
        <v>395</v>
      </c>
      <c r="C1270" s="7" t="s">
        <v>395</v>
      </c>
      <c r="D1270" s="7" t="s">
        <v>269</v>
      </c>
      <c r="E1270" s="7" t="s">
        <v>269</v>
      </c>
      <c r="F1270" s="8"/>
      <c r="G1270" s="8"/>
      <c r="H1270" s="8"/>
      <c r="I1270" s="7" t="s">
        <v>269</v>
      </c>
      <c r="J1270" s="7" t="s">
        <v>39</v>
      </c>
      <c r="K1270" s="9">
        <v>18</v>
      </c>
      <c r="L1270" s="10" t="s">
        <v>22</v>
      </c>
      <c r="M1270" s="11">
        <v>99.9</v>
      </c>
      <c r="N1270" s="12" cm="1">
        <f t="array" ref="N1270">SUM(K1270*M1270)</f>
        <v>1798.2</v>
      </c>
    </row>
    <row r="1271" spans="1:14" ht="54.95" customHeight="1">
      <c r="A1271" s="6"/>
      <c r="B1271" s="7" t="s">
        <v>395</v>
      </c>
      <c r="C1271" s="7" t="s">
        <v>395</v>
      </c>
      <c r="D1271" s="7" t="s">
        <v>269</v>
      </c>
      <c r="E1271" s="7" t="s">
        <v>269</v>
      </c>
      <c r="F1271" s="8"/>
      <c r="G1271" s="8"/>
      <c r="H1271" s="8"/>
      <c r="I1271" s="7" t="s">
        <v>269</v>
      </c>
      <c r="J1271" s="7" t="s">
        <v>40</v>
      </c>
      <c r="K1271" s="9">
        <v>26</v>
      </c>
      <c r="L1271" s="10" t="s">
        <v>22</v>
      </c>
      <c r="M1271" s="11">
        <v>99.9</v>
      </c>
      <c r="N1271" s="12" cm="1">
        <f t="array" ref="N1271">SUM(K1271*M1271)</f>
        <v>2597.4</v>
      </c>
    </row>
    <row r="1272" spans="1:14" ht="54.95" customHeight="1">
      <c r="A1272" s="6"/>
      <c r="B1272" s="7" t="s">
        <v>395</v>
      </c>
      <c r="C1272" s="7" t="s">
        <v>395</v>
      </c>
      <c r="D1272" s="7" t="s">
        <v>269</v>
      </c>
      <c r="E1272" s="7" t="s">
        <v>269</v>
      </c>
      <c r="F1272" s="8"/>
      <c r="G1272" s="8"/>
      <c r="H1272" s="8"/>
      <c r="I1272" s="7" t="s">
        <v>269</v>
      </c>
      <c r="J1272" s="7" t="s">
        <v>41</v>
      </c>
      <c r="K1272" s="9">
        <v>21</v>
      </c>
      <c r="L1272" s="10" t="s">
        <v>22</v>
      </c>
      <c r="M1272" s="11">
        <v>99.9</v>
      </c>
      <c r="N1272" s="12" cm="1">
        <f t="array" ref="N1272">SUM(K1272*M1272)</f>
        <v>2097.9</v>
      </c>
    </row>
    <row r="1273" spans="1:14" ht="54.95" customHeight="1">
      <c r="A1273" s="6"/>
      <c r="B1273" s="7" t="s">
        <v>395</v>
      </c>
      <c r="C1273" s="7" t="s">
        <v>395</v>
      </c>
      <c r="D1273" s="7" t="s">
        <v>269</v>
      </c>
      <c r="E1273" s="7" t="s">
        <v>269</v>
      </c>
      <c r="F1273" s="8"/>
      <c r="G1273" s="8"/>
      <c r="H1273" s="8"/>
      <c r="I1273" s="7" t="s">
        <v>269</v>
      </c>
      <c r="J1273" s="7" t="s">
        <v>42</v>
      </c>
      <c r="K1273" s="9">
        <v>9</v>
      </c>
      <c r="L1273" s="10" t="s">
        <v>22</v>
      </c>
      <c r="M1273" s="11">
        <v>99.9</v>
      </c>
      <c r="N1273" s="12" cm="1">
        <f t="array" ref="N1273">SUM(K1273*M1273)</f>
        <v>899.1</v>
      </c>
    </row>
    <row r="1274" spans="1:14" ht="54.95" customHeight="1">
      <c r="A1274" s="6"/>
      <c r="B1274" s="7" t="s">
        <v>395</v>
      </c>
      <c r="C1274" s="7" t="s">
        <v>395</v>
      </c>
      <c r="D1274" s="7" t="s">
        <v>269</v>
      </c>
      <c r="E1274" s="7" t="s">
        <v>269</v>
      </c>
      <c r="F1274" s="8"/>
      <c r="G1274" s="8"/>
      <c r="H1274" s="8"/>
      <c r="I1274" s="7" t="s">
        <v>269</v>
      </c>
      <c r="J1274" s="7" t="s">
        <v>43</v>
      </c>
      <c r="K1274" s="9">
        <v>8</v>
      </c>
      <c r="L1274" s="10" t="s">
        <v>22</v>
      </c>
      <c r="M1274" s="11">
        <v>99.9</v>
      </c>
      <c r="N1274" s="12" cm="1">
        <f t="array" ref="N1274">SUM(K1274*M1274)</f>
        <v>799.2</v>
      </c>
    </row>
    <row r="1275" spans="1:14" ht="54.95" customHeight="1">
      <c r="A1275" s="6"/>
      <c r="B1275" s="7" t="s">
        <v>395</v>
      </c>
      <c r="C1275" s="7" t="s">
        <v>395</v>
      </c>
      <c r="D1275" s="7" t="s">
        <v>269</v>
      </c>
      <c r="E1275" s="7" t="s">
        <v>269</v>
      </c>
      <c r="F1275" s="8"/>
      <c r="G1275" s="8"/>
      <c r="H1275" s="8"/>
      <c r="I1275" s="7" t="s">
        <v>269</v>
      </c>
      <c r="J1275" s="7" t="s">
        <v>98</v>
      </c>
      <c r="K1275" s="9">
        <v>6</v>
      </c>
      <c r="L1275" s="10" t="s">
        <v>22</v>
      </c>
      <c r="M1275" s="11">
        <v>99.9</v>
      </c>
      <c r="N1275" s="12" cm="1">
        <f t="array" ref="N1275">SUM(K1275*M1275)</f>
        <v>599.40000000000009</v>
      </c>
    </row>
    <row r="1276" spans="1:14" ht="54.95" customHeight="1">
      <c r="A1276" s="6"/>
      <c r="B1276" s="7" t="s">
        <v>396</v>
      </c>
      <c r="C1276" s="7" t="s">
        <v>396</v>
      </c>
      <c r="D1276" s="7" t="s">
        <v>269</v>
      </c>
      <c r="E1276" s="7" t="s">
        <v>269</v>
      </c>
      <c r="F1276" s="8"/>
      <c r="G1276" s="8"/>
      <c r="H1276" s="8"/>
      <c r="I1276" s="7" t="s">
        <v>269</v>
      </c>
      <c r="J1276" s="7" t="s">
        <v>53</v>
      </c>
      <c r="K1276" s="9">
        <v>1</v>
      </c>
      <c r="L1276" s="10" t="s">
        <v>22</v>
      </c>
      <c r="M1276" s="11">
        <v>39.9</v>
      </c>
      <c r="N1276" s="12" cm="1">
        <f t="array" ref="N1276">SUM(K1276*M1276)</f>
        <v>39.9</v>
      </c>
    </row>
    <row r="1277" spans="1:14" ht="54.95" customHeight="1">
      <c r="A1277" s="6"/>
      <c r="B1277" s="7" t="s">
        <v>396</v>
      </c>
      <c r="C1277" s="7" t="s">
        <v>396</v>
      </c>
      <c r="D1277" s="7" t="s">
        <v>269</v>
      </c>
      <c r="E1277" s="7" t="s">
        <v>269</v>
      </c>
      <c r="F1277" s="8"/>
      <c r="G1277" s="8"/>
      <c r="H1277" s="8"/>
      <c r="I1277" s="7" t="s">
        <v>269</v>
      </c>
      <c r="J1277" s="7" t="s">
        <v>54</v>
      </c>
      <c r="K1277" s="9">
        <v>2</v>
      </c>
      <c r="L1277" s="10" t="s">
        <v>22</v>
      </c>
      <c r="M1277" s="11">
        <v>39.9</v>
      </c>
      <c r="N1277" s="12" cm="1">
        <f t="array" ref="N1277">SUM(K1277*M1277)</f>
        <v>79.8</v>
      </c>
    </row>
    <row r="1278" spans="1:14" ht="54.95" customHeight="1">
      <c r="A1278" s="6"/>
      <c r="B1278" s="7" t="s">
        <v>396</v>
      </c>
      <c r="C1278" s="7" t="s">
        <v>396</v>
      </c>
      <c r="D1278" s="7" t="s">
        <v>269</v>
      </c>
      <c r="E1278" s="7" t="s">
        <v>269</v>
      </c>
      <c r="F1278" s="8"/>
      <c r="G1278" s="8"/>
      <c r="H1278" s="8"/>
      <c r="I1278" s="7" t="s">
        <v>269</v>
      </c>
      <c r="J1278" s="7" t="s">
        <v>55</v>
      </c>
      <c r="K1278" s="9">
        <v>29</v>
      </c>
      <c r="L1278" s="10" t="s">
        <v>22</v>
      </c>
      <c r="M1278" s="11">
        <v>39.9</v>
      </c>
      <c r="N1278" s="12" cm="1">
        <f t="array" ref="N1278">SUM(K1278*M1278)</f>
        <v>1157.0999999999999</v>
      </c>
    </row>
    <row r="1279" spans="1:14" ht="54.95" customHeight="1">
      <c r="A1279" s="6"/>
      <c r="B1279" s="7" t="s">
        <v>396</v>
      </c>
      <c r="C1279" s="7" t="s">
        <v>396</v>
      </c>
      <c r="D1279" s="7" t="s">
        <v>269</v>
      </c>
      <c r="E1279" s="7" t="s">
        <v>269</v>
      </c>
      <c r="F1279" s="8"/>
      <c r="G1279" s="8"/>
      <c r="H1279" s="8"/>
      <c r="I1279" s="7" t="s">
        <v>269</v>
      </c>
      <c r="J1279" s="7" t="s">
        <v>56</v>
      </c>
      <c r="K1279" s="9">
        <v>2</v>
      </c>
      <c r="L1279" s="10" t="s">
        <v>22</v>
      </c>
      <c r="M1279" s="11">
        <v>39.9</v>
      </c>
      <c r="N1279" s="12" cm="1">
        <f t="array" ref="N1279">SUM(K1279*M1279)</f>
        <v>79.8</v>
      </c>
    </row>
    <row r="1280" spans="1:14" ht="54.95" customHeight="1">
      <c r="A1280" s="6"/>
      <c r="B1280" s="7" t="s">
        <v>396</v>
      </c>
      <c r="C1280" s="7" t="s">
        <v>396</v>
      </c>
      <c r="D1280" s="7" t="s">
        <v>269</v>
      </c>
      <c r="E1280" s="7" t="s">
        <v>269</v>
      </c>
      <c r="F1280" s="8"/>
      <c r="G1280" s="8"/>
      <c r="H1280" s="8"/>
      <c r="I1280" s="7" t="s">
        <v>269</v>
      </c>
      <c r="J1280" s="7" t="s">
        <v>38</v>
      </c>
      <c r="K1280" s="9">
        <v>1</v>
      </c>
      <c r="L1280" s="10" t="s">
        <v>22</v>
      </c>
      <c r="M1280" s="11">
        <v>39.9</v>
      </c>
      <c r="N1280" s="12" cm="1">
        <f t="array" ref="N1280">SUM(K1280*M1280)</f>
        <v>39.9</v>
      </c>
    </row>
    <row r="1281" spans="1:14" ht="54.95" customHeight="1">
      <c r="A1281" s="6"/>
      <c r="B1281" s="7" t="s">
        <v>396</v>
      </c>
      <c r="C1281" s="7" t="s">
        <v>396</v>
      </c>
      <c r="D1281" s="7" t="s">
        <v>269</v>
      </c>
      <c r="E1281" s="7" t="s">
        <v>269</v>
      </c>
      <c r="F1281" s="8"/>
      <c r="G1281" s="8"/>
      <c r="H1281" s="8"/>
      <c r="I1281" s="7" t="s">
        <v>269</v>
      </c>
      <c r="J1281" s="7" t="s">
        <v>39</v>
      </c>
      <c r="K1281" s="9">
        <v>1</v>
      </c>
      <c r="L1281" s="10" t="s">
        <v>22</v>
      </c>
      <c r="M1281" s="11">
        <v>39.9</v>
      </c>
      <c r="N1281" s="12" cm="1">
        <f t="array" ref="N1281">SUM(K1281*M1281)</f>
        <v>39.9</v>
      </c>
    </row>
    <row r="1282" spans="1:14" ht="54.95" customHeight="1">
      <c r="A1282" s="6"/>
      <c r="B1282" s="7" t="s">
        <v>397</v>
      </c>
      <c r="C1282" s="7" t="s">
        <v>397</v>
      </c>
      <c r="D1282" s="7" t="s">
        <v>269</v>
      </c>
      <c r="E1282" s="7" t="s">
        <v>269</v>
      </c>
      <c r="F1282" s="8"/>
      <c r="G1282" s="8"/>
      <c r="H1282" s="8"/>
      <c r="I1282" s="7" t="s">
        <v>269</v>
      </c>
      <c r="J1282" s="7" t="s">
        <v>53</v>
      </c>
      <c r="K1282" s="9">
        <v>1</v>
      </c>
      <c r="L1282" s="10" t="s">
        <v>22</v>
      </c>
      <c r="M1282" s="11">
        <v>39.9</v>
      </c>
      <c r="N1282" s="12" cm="1">
        <f t="array" ref="N1282">SUM(K1282*M1282)</f>
        <v>39.9</v>
      </c>
    </row>
    <row r="1283" spans="1:14" ht="54.95" customHeight="1">
      <c r="A1283" s="6"/>
      <c r="B1283" s="7" t="s">
        <v>397</v>
      </c>
      <c r="C1283" s="7" t="s">
        <v>397</v>
      </c>
      <c r="D1283" s="7" t="s">
        <v>269</v>
      </c>
      <c r="E1283" s="7" t="s">
        <v>269</v>
      </c>
      <c r="F1283" s="8"/>
      <c r="G1283" s="8"/>
      <c r="H1283" s="8"/>
      <c r="I1283" s="7" t="s">
        <v>269</v>
      </c>
      <c r="J1283" s="7" t="s">
        <v>54</v>
      </c>
      <c r="K1283" s="9">
        <v>2</v>
      </c>
      <c r="L1283" s="10" t="s">
        <v>22</v>
      </c>
      <c r="M1283" s="11">
        <v>39.9</v>
      </c>
      <c r="N1283" s="12" cm="1">
        <f t="array" ref="N1283">SUM(K1283*M1283)</f>
        <v>79.8</v>
      </c>
    </row>
    <row r="1284" spans="1:14" ht="54.95" customHeight="1">
      <c r="A1284" s="6"/>
      <c r="B1284" s="7" t="s">
        <v>397</v>
      </c>
      <c r="C1284" s="7" t="s">
        <v>397</v>
      </c>
      <c r="D1284" s="7" t="s">
        <v>269</v>
      </c>
      <c r="E1284" s="7" t="s">
        <v>269</v>
      </c>
      <c r="F1284" s="8"/>
      <c r="G1284" s="8"/>
      <c r="H1284" s="8"/>
      <c r="I1284" s="7" t="s">
        <v>269</v>
      </c>
      <c r="J1284" s="7" t="s">
        <v>55</v>
      </c>
      <c r="K1284" s="9">
        <v>1</v>
      </c>
      <c r="L1284" s="10" t="s">
        <v>22</v>
      </c>
      <c r="M1284" s="11">
        <v>39.9</v>
      </c>
      <c r="N1284" s="12" cm="1">
        <f t="array" ref="N1284">SUM(K1284*M1284)</f>
        <v>39.9</v>
      </c>
    </row>
    <row r="1285" spans="1:14" ht="54.95" customHeight="1">
      <c r="A1285" s="6"/>
      <c r="B1285" s="7" t="s">
        <v>397</v>
      </c>
      <c r="C1285" s="7" t="s">
        <v>397</v>
      </c>
      <c r="D1285" s="7" t="s">
        <v>269</v>
      </c>
      <c r="E1285" s="7" t="s">
        <v>269</v>
      </c>
      <c r="F1285" s="8"/>
      <c r="G1285" s="8"/>
      <c r="H1285" s="8"/>
      <c r="I1285" s="7" t="s">
        <v>269</v>
      </c>
      <c r="J1285" s="7" t="s">
        <v>56</v>
      </c>
      <c r="K1285" s="9">
        <v>2</v>
      </c>
      <c r="L1285" s="10" t="s">
        <v>22</v>
      </c>
      <c r="M1285" s="11">
        <v>39.9</v>
      </c>
      <c r="N1285" s="12" cm="1">
        <f t="array" ref="N1285">SUM(K1285*M1285)</f>
        <v>79.8</v>
      </c>
    </row>
    <row r="1286" spans="1:14" ht="54.95" customHeight="1">
      <c r="A1286" s="6"/>
      <c r="B1286" s="7" t="s">
        <v>397</v>
      </c>
      <c r="C1286" s="7" t="s">
        <v>397</v>
      </c>
      <c r="D1286" s="7" t="s">
        <v>269</v>
      </c>
      <c r="E1286" s="7" t="s">
        <v>269</v>
      </c>
      <c r="F1286" s="8"/>
      <c r="G1286" s="8"/>
      <c r="H1286" s="8"/>
      <c r="I1286" s="7" t="s">
        <v>269</v>
      </c>
      <c r="J1286" s="7" t="s">
        <v>39</v>
      </c>
      <c r="K1286" s="9">
        <v>1</v>
      </c>
      <c r="L1286" s="10" t="s">
        <v>22</v>
      </c>
      <c r="M1286" s="11">
        <v>39.9</v>
      </c>
      <c r="N1286" s="12" cm="1">
        <f t="array" ref="N1286">SUM(K1286*M1286)</f>
        <v>39.9</v>
      </c>
    </row>
    <row r="1287" spans="1:14" ht="54.95" customHeight="1">
      <c r="A1287" s="6"/>
      <c r="B1287" s="7" t="s">
        <v>398</v>
      </c>
      <c r="C1287" s="7" t="s">
        <v>398</v>
      </c>
      <c r="D1287" s="7" t="s">
        <v>269</v>
      </c>
      <c r="E1287" s="7" t="s">
        <v>269</v>
      </c>
      <c r="F1287" s="7" t="s">
        <v>301</v>
      </c>
      <c r="G1287" s="7" t="s">
        <v>302</v>
      </c>
      <c r="H1287" s="8"/>
      <c r="I1287" s="7" t="s">
        <v>269</v>
      </c>
      <c r="J1287" s="8"/>
      <c r="K1287" s="9">
        <v>1</v>
      </c>
      <c r="L1287" s="10" t="s">
        <v>22</v>
      </c>
      <c r="M1287" s="11">
        <v>49.9</v>
      </c>
      <c r="N1287" s="12" cm="1">
        <f t="array" ref="N1287">SUM(K1287*M1287)</f>
        <v>49.9</v>
      </c>
    </row>
    <row r="1288" spans="1:14" ht="54.95" customHeight="1">
      <c r="A1288" s="6"/>
      <c r="B1288" s="7" t="s">
        <v>398</v>
      </c>
      <c r="C1288" s="7" t="s">
        <v>398</v>
      </c>
      <c r="D1288" s="7" t="s">
        <v>269</v>
      </c>
      <c r="E1288" s="7" t="s">
        <v>269</v>
      </c>
      <c r="F1288" s="7" t="s">
        <v>301</v>
      </c>
      <c r="G1288" s="7" t="s">
        <v>302</v>
      </c>
      <c r="H1288" s="8"/>
      <c r="I1288" s="7" t="s">
        <v>269</v>
      </c>
      <c r="J1288" s="8"/>
      <c r="K1288" s="9">
        <v>2</v>
      </c>
      <c r="L1288" s="10" t="s">
        <v>22</v>
      </c>
      <c r="M1288" s="11">
        <v>49.9</v>
      </c>
      <c r="N1288" s="12" cm="1">
        <f t="array" ref="N1288">SUM(K1288*M1288)</f>
        <v>99.8</v>
      </c>
    </row>
    <row r="1289" spans="1:14" ht="54.95" customHeight="1">
      <c r="A1289" s="6"/>
      <c r="B1289" s="7" t="s">
        <v>398</v>
      </c>
      <c r="C1289" s="7" t="s">
        <v>398</v>
      </c>
      <c r="D1289" s="7" t="s">
        <v>269</v>
      </c>
      <c r="E1289" s="7" t="s">
        <v>269</v>
      </c>
      <c r="F1289" s="7" t="s">
        <v>301</v>
      </c>
      <c r="G1289" s="7" t="s">
        <v>302</v>
      </c>
      <c r="H1289" s="8"/>
      <c r="I1289" s="7" t="s">
        <v>269</v>
      </c>
      <c r="J1289" s="8"/>
      <c r="K1289" s="9">
        <v>2</v>
      </c>
      <c r="L1289" s="10" t="s">
        <v>22</v>
      </c>
      <c r="M1289" s="11">
        <v>49.9</v>
      </c>
      <c r="N1289" s="12" cm="1">
        <f t="array" ref="N1289">SUM(K1289*M1289)</f>
        <v>99.8</v>
      </c>
    </row>
    <row r="1290" spans="1:14" ht="54.95" customHeight="1">
      <c r="A1290" s="6"/>
      <c r="B1290" s="7" t="s">
        <v>398</v>
      </c>
      <c r="C1290" s="7" t="s">
        <v>398</v>
      </c>
      <c r="D1290" s="7" t="s">
        <v>269</v>
      </c>
      <c r="E1290" s="7" t="s">
        <v>269</v>
      </c>
      <c r="F1290" s="7" t="s">
        <v>301</v>
      </c>
      <c r="G1290" s="7" t="s">
        <v>302</v>
      </c>
      <c r="H1290" s="8"/>
      <c r="I1290" s="7" t="s">
        <v>269</v>
      </c>
      <c r="J1290" s="8"/>
      <c r="K1290" s="9">
        <v>2</v>
      </c>
      <c r="L1290" s="10" t="s">
        <v>22</v>
      </c>
      <c r="M1290" s="11">
        <v>49.9</v>
      </c>
      <c r="N1290" s="12" cm="1">
        <f t="array" ref="N1290">SUM(K1290*M1290)</f>
        <v>99.8</v>
      </c>
    </row>
    <row r="1291" spans="1:14" ht="54.95" customHeight="1">
      <c r="A1291" s="6"/>
      <c r="B1291" s="7" t="s">
        <v>398</v>
      </c>
      <c r="C1291" s="7" t="s">
        <v>398</v>
      </c>
      <c r="D1291" s="7" t="s">
        <v>269</v>
      </c>
      <c r="E1291" s="7" t="s">
        <v>269</v>
      </c>
      <c r="F1291" s="7" t="s">
        <v>301</v>
      </c>
      <c r="G1291" s="7" t="s">
        <v>302</v>
      </c>
      <c r="H1291" s="8"/>
      <c r="I1291" s="7" t="s">
        <v>269</v>
      </c>
      <c r="J1291" s="8"/>
      <c r="K1291" s="9">
        <v>1</v>
      </c>
      <c r="L1291" s="10" t="s">
        <v>22</v>
      </c>
      <c r="M1291" s="11">
        <v>49.9</v>
      </c>
      <c r="N1291" s="12" cm="1">
        <f t="array" ref="N1291">SUM(K1291*M1291)</f>
        <v>49.9</v>
      </c>
    </row>
    <row r="1292" spans="1:14" ht="54.95" customHeight="1">
      <c r="A1292" s="6"/>
      <c r="B1292" s="7" t="s">
        <v>398</v>
      </c>
      <c r="C1292" s="7" t="s">
        <v>398</v>
      </c>
      <c r="D1292" s="7" t="s">
        <v>269</v>
      </c>
      <c r="E1292" s="7" t="s">
        <v>269</v>
      </c>
      <c r="F1292" s="7" t="s">
        <v>301</v>
      </c>
      <c r="G1292" s="7" t="s">
        <v>302</v>
      </c>
      <c r="H1292" s="8"/>
      <c r="I1292" s="7" t="s">
        <v>269</v>
      </c>
      <c r="J1292" s="8"/>
      <c r="K1292" s="9">
        <v>1</v>
      </c>
      <c r="L1292" s="10" t="s">
        <v>22</v>
      </c>
      <c r="M1292" s="11">
        <v>49.9</v>
      </c>
      <c r="N1292" s="12" cm="1">
        <f t="array" ref="N1292">SUM(K1292*M1292)</f>
        <v>49.9</v>
      </c>
    </row>
    <row r="1293" spans="1:14" ht="54.95" customHeight="1">
      <c r="A1293" s="6"/>
      <c r="B1293" s="7" t="s">
        <v>399</v>
      </c>
      <c r="C1293" s="7" t="s">
        <v>399</v>
      </c>
      <c r="D1293" s="7" t="s">
        <v>269</v>
      </c>
      <c r="E1293" s="7" t="s">
        <v>269</v>
      </c>
      <c r="F1293" s="8"/>
      <c r="G1293" s="8"/>
      <c r="H1293" s="8"/>
      <c r="I1293" s="7" t="s">
        <v>269</v>
      </c>
      <c r="J1293" s="7" t="s">
        <v>53</v>
      </c>
      <c r="K1293" s="9">
        <v>1</v>
      </c>
      <c r="L1293" s="10" t="s">
        <v>22</v>
      </c>
      <c r="M1293" s="11">
        <v>49.9</v>
      </c>
      <c r="N1293" s="12" cm="1">
        <f t="array" ref="N1293">SUM(K1293*M1293)</f>
        <v>49.9</v>
      </c>
    </row>
    <row r="1294" spans="1:14" ht="54.95" customHeight="1">
      <c r="A1294" s="6"/>
      <c r="B1294" s="7" t="s">
        <v>399</v>
      </c>
      <c r="C1294" s="7" t="s">
        <v>399</v>
      </c>
      <c r="D1294" s="7" t="s">
        <v>269</v>
      </c>
      <c r="E1294" s="7" t="s">
        <v>269</v>
      </c>
      <c r="F1294" s="8"/>
      <c r="G1294" s="8"/>
      <c r="H1294" s="8"/>
      <c r="I1294" s="7" t="s">
        <v>269</v>
      </c>
      <c r="J1294" s="7" t="s">
        <v>54</v>
      </c>
      <c r="K1294" s="9">
        <v>1</v>
      </c>
      <c r="L1294" s="10" t="s">
        <v>22</v>
      </c>
      <c r="M1294" s="11">
        <v>49.9</v>
      </c>
      <c r="N1294" s="12" cm="1">
        <f t="array" ref="N1294">SUM(K1294*M1294)</f>
        <v>49.9</v>
      </c>
    </row>
    <row r="1295" spans="1:14" ht="54.95" customHeight="1">
      <c r="A1295" s="6"/>
      <c r="B1295" s="7" t="s">
        <v>399</v>
      </c>
      <c r="C1295" s="7" t="s">
        <v>399</v>
      </c>
      <c r="D1295" s="7" t="s">
        <v>269</v>
      </c>
      <c r="E1295" s="7" t="s">
        <v>269</v>
      </c>
      <c r="F1295" s="8"/>
      <c r="G1295" s="8"/>
      <c r="H1295" s="8"/>
      <c r="I1295" s="7" t="s">
        <v>269</v>
      </c>
      <c r="J1295" s="7" t="s">
        <v>55</v>
      </c>
      <c r="K1295" s="9">
        <v>1</v>
      </c>
      <c r="L1295" s="10" t="s">
        <v>22</v>
      </c>
      <c r="M1295" s="11">
        <v>49.9</v>
      </c>
      <c r="N1295" s="12" cm="1">
        <f t="array" ref="N1295">SUM(K1295*M1295)</f>
        <v>49.9</v>
      </c>
    </row>
    <row r="1296" spans="1:14" ht="54.95" customHeight="1">
      <c r="A1296" s="6"/>
      <c r="B1296" s="7" t="s">
        <v>399</v>
      </c>
      <c r="C1296" s="7" t="s">
        <v>399</v>
      </c>
      <c r="D1296" s="7" t="s">
        <v>269</v>
      </c>
      <c r="E1296" s="7" t="s">
        <v>269</v>
      </c>
      <c r="F1296" s="8"/>
      <c r="G1296" s="8"/>
      <c r="H1296" s="8"/>
      <c r="I1296" s="7" t="s">
        <v>269</v>
      </c>
      <c r="J1296" s="7" t="s">
        <v>56</v>
      </c>
      <c r="K1296" s="9">
        <v>2</v>
      </c>
      <c r="L1296" s="10" t="s">
        <v>22</v>
      </c>
      <c r="M1296" s="11">
        <v>49.9</v>
      </c>
      <c r="N1296" s="12" cm="1">
        <f t="array" ref="N1296">SUM(K1296*M1296)</f>
        <v>99.8</v>
      </c>
    </row>
    <row r="1297" spans="1:14" ht="54.95" customHeight="1">
      <c r="A1297" s="6"/>
      <c r="B1297" s="7" t="s">
        <v>399</v>
      </c>
      <c r="C1297" s="7" t="s">
        <v>399</v>
      </c>
      <c r="D1297" s="7" t="s">
        <v>269</v>
      </c>
      <c r="E1297" s="7" t="s">
        <v>269</v>
      </c>
      <c r="F1297" s="8"/>
      <c r="G1297" s="8"/>
      <c r="H1297" s="8"/>
      <c r="I1297" s="7" t="s">
        <v>269</v>
      </c>
      <c r="J1297" s="7" t="s">
        <v>38</v>
      </c>
      <c r="K1297" s="9">
        <v>1</v>
      </c>
      <c r="L1297" s="10" t="s">
        <v>22</v>
      </c>
      <c r="M1297" s="11">
        <v>49.9</v>
      </c>
      <c r="N1297" s="12" cm="1">
        <f t="array" ref="N1297">SUM(K1297*M1297)</f>
        <v>49.9</v>
      </c>
    </row>
    <row r="1298" spans="1:14" ht="54.95" customHeight="1">
      <c r="A1298" s="6"/>
      <c r="B1298" s="7" t="s">
        <v>399</v>
      </c>
      <c r="C1298" s="7" t="s">
        <v>399</v>
      </c>
      <c r="D1298" s="7" t="s">
        <v>269</v>
      </c>
      <c r="E1298" s="7" t="s">
        <v>269</v>
      </c>
      <c r="F1298" s="8"/>
      <c r="G1298" s="8"/>
      <c r="H1298" s="8"/>
      <c r="I1298" s="7" t="s">
        <v>269</v>
      </c>
      <c r="J1298" s="7" t="s">
        <v>39</v>
      </c>
      <c r="K1298" s="9">
        <v>1</v>
      </c>
      <c r="L1298" s="10" t="s">
        <v>22</v>
      </c>
      <c r="M1298" s="11">
        <v>49.9</v>
      </c>
      <c r="N1298" s="12" cm="1">
        <f t="array" ref="N1298">SUM(K1298*M1298)</f>
        <v>49.9</v>
      </c>
    </row>
    <row r="1299" spans="1:14" ht="54.95" customHeight="1">
      <c r="A1299" s="6"/>
      <c r="B1299" s="7" t="s">
        <v>400</v>
      </c>
      <c r="C1299" s="7" t="s">
        <v>400</v>
      </c>
      <c r="D1299" s="7" t="s">
        <v>269</v>
      </c>
      <c r="E1299" s="7" t="s">
        <v>269</v>
      </c>
      <c r="F1299" s="8"/>
      <c r="G1299" s="8"/>
      <c r="H1299" s="8"/>
      <c r="I1299" s="7" t="s">
        <v>269</v>
      </c>
      <c r="J1299" s="7" t="s">
        <v>53</v>
      </c>
      <c r="K1299" s="9">
        <v>1</v>
      </c>
      <c r="L1299" s="10" t="s">
        <v>22</v>
      </c>
      <c r="M1299" s="11">
        <v>59.9</v>
      </c>
      <c r="N1299" s="12" cm="1">
        <f t="array" ref="N1299">SUM(K1299*M1299)</f>
        <v>59.9</v>
      </c>
    </row>
    <row r="1300" spans="1:14" ht="54.95" customHeight="1">
      <c r="A1300" s="6"/>
      <c r="B1300" s="7" t="s">
        <v>400</v>
      </c>
      <c r="C1300" s="7" t="s">
        <v>400</v>
      </c>
      <c r="D1300" s="7" t="s">
        <v>269</v>
      </c>
      <c r="E1300" s="7" t="s">
        <v>269</v>
      </c>
      <c r="F1300" s="8"/>
      <c r="G1300" s="8"/>
      <c r="H1300" s="8"/>
      <c r="I1300" s="7" t="s">
        <v>269</v>
      </c>
      <c r="J1300" s="7" t="s">
        <v>54</v>
      </c>
      <c r="K1300" s="9">
        <v>2</v>
      </c>
      <c r="L1300" s="10" t="s">
        <v>22</v>
      </c>
      <c r="M1300" s="11">
        <v>59.9</v>
      </c>
      <c r="N1300" s="12" cm="1">
        <f t="array" ref="N1300">SUM(K1300*M1300)</f>
        <v>119.8</v>
      </c>
    </row>
    <row r="1301" spans="1:14" ht="54.95" customHeight="1">
      <c r="A1301" s="6"/>
      <c r="B1301" s="7" t="s">
        <v>401</v>
      </c>
      <c r="C1301" s="7" t="s">
        <v>401</v>
      </c>
      <c r="D1301" s="7" t="s">
        <v>269</v>
      </c>
      <c r="E1301" s="7" t="s">
        <v>269</v>
      </c>
      <c r="F1301" s="8"/>
      <c r="G1301" s="8"/>
      <c r="H1301" s="8"/>
      <c r="I1301" s="7" t="s">
        <v>269</v>
      </c>
      <c r="J1301" s="7" t="s">
        <v>55</v>
      </c>
      <c r="K1301" s="9">
        <v>1</v>
      </c>
      <c r="L1301" s="10" t="s">
        <v>22</v>
      </c>
      <c r="M1301" s="11">
        <v>59.9</v>
      </c>
      <c r="N1301" s="12" cm="1">
        <f t="array" ref="N1301">SUM(K1301*M1301)</f>
        <v>59.9</v>
      </c>
    </row>
    <row r="1302" spans="1:14" ht="54.95" customHeight="1">
      <c r="A1302" s="6"/>
      <c r="B1302" s="7" t="s">
        <v>402</v>
      </c>
      <c r="C1302" s="7" t="s">
        <v>402</v>
      </c>
      <c r="D1302" s="7" t="s">
        <v>269</v>
      </c>
      <c r="E1302" s="7" t="s">
        <v>269</v>
      </c>
      <c r="F1302" s="8"/>
      <c r="G1302" s="8"/>
      <c r="H1302" s="8"/>
      <c r="I1302" s="7" t="s">
        <v>269</v>
      </c>
      <c r="J1302" s="7" t="s">
        <v>55</v>
      </c>
      <c r="K1302" s="9">
        <v>2</v>
      </c>
      <c r="L1302" s="10" t="s">
        <v>22</v>
      </c>
      <c r="M1302" s="11">
        <v>59.9</v>
      </c>
      <c r="N1302" s="12" cm="1">
        <f t="array" ref="N1302">SUM(K1302*M1302)</f>
        <v>119.8</v>
      </c>
    </row>
    <row r="1303" spans="1:14" ht="54.95" customHeight="1">
      <c r="A1303" s="6"/>
      <c r="B1303" s="7" t="s">
        <v>403</v>
      </c>
      <c r="C1303" s="7" t="s">
        <v>403</v>
      </c>
      <c r="D1303" s="7" t="s">
        <v>269</v>
      </c>
      <c r="E1303" s="7" t="s">
        <v>269</v>
      </c>
      <c r="F1303" s="8"/>
      <c r="G1303" s="8"/>
      <c r="H1303" s="8"/>
      <c r="I1303" s="7" t="s">
        <v>269</v>
      </c>
      <c r="J1303" s="7" t="s">
        <v>53</v>
      </c>
      <c r="K1303" s="9">
        <v>1</v>
      </c>
      <c r="L1303" s="10" t="s">
        <v>22</v>
      </c>
      <c r="M1303" s="11">
        <v>69.900000000000006</v>
      </c>
      <c r="N1303" s="12" cm="1">
        <f t="array" ref="N1303">SUM(K1303*M1303)</f>
        <v>69.900000000000006</v>
      </c>
    </row>
    <row r="1304" spans="1:14" ht="54.95" customHeight="1">
      <c r="A1304" s="6"/>
      <c r="B1304" s="7" t="s">
        <v>403</v>
      </c>
      <c r="C1304" s="7" t="s">
        <v>403</v>
      </c>
      <c r="D1304" s="7" t="s">
        <v>269</v>
      </c>
      <c r="E1304" s="7" t="s">
        <v>269</v>
      </c>
      <c r="F1304" s="8"/>
      <c r="G1304" s="8"/>
      <c r="H1304" s="8"/>
      <c r="I1304" s="7" t="s">
        <v>269</v>
      </c>
      <c r="J1304" s="7" t="s">
        <v>54</v>
      </c>
      <c r="K1304" s="9">
        <v>3</v>
      </c>
      <c r="L1304" s="10" t="s">
        <v>22</v>
      </c>
      <c r="M1304" s="11">
        <v>69.900000000000006</v>
      </c>
      <c r="N1304" s="12" cm="1">
        <f t="array" ref="N1304">SUM(K1304*M1304)</f>
        <v>209.70000000000002</v>
      </c>
    </row>
    <row r="1305" spans="1:14" ht="54.95" customHeight="1">
      <c r="A1305" s="6"/>
      <c r="B1305" s="7" t="s">
        <v>403</v>
      </c>
      <c r="C1305" s="7" t="s">
        <v>403</v>
      </c>
      <c r="D1305" s="7" t="s">
        <v>269</v>
      </c>
      <c r="E1305" s="7" t="s">
        <v>269</v>
      </c>
      <c r="F1305" s="8"/>
      <c r="G1305" s="8"/>
      <c r="H1305" s="8"/>
      <c r="I1305" s="7" t="s">
        <v>269</v>
      </c>
      <c r="J1305" s="7" t="s">
        <v>55</v>
      </c>
      <c r="K1305" s="9">
        <v>4</v>
      </c>
      <c r="L1305" s="10" t="s">
        <v>22</v>
      </c>
      <c r="M1305" s="11">
        <v>69.900000000000006</v>
      </c>
      <c r="N1305" s="12" cm="1">
        <f t="array" ref="N1305">SUM(K1305*M1305)</f>
        <v>279.60000000000002</v>
      </c>
    </row>
    <row r="1306" spans="1:14" ht="54.95" customHeight="1">
      <c r="A1306" s="6"/>
      <c r="B1306" s="7" t="s">
        <v>403</v>
      </c>
      <c r="C1306" s="7" t="s">
        <v>403</v>
      </c>
      <c r="D1306" s="7" t="s">
        <v>269</v>
      </c>
      <c r="E1306" s="7" t="s">
        <v>269</v>
      </c>
      <c r="F1306" s="8"/>
      <c r="G1306" s="8"/>
      <c r="H1306" s="8"/>
      <c r="I1306" s="7" t="s">
        <v>269</v>
      </c>
      <c r="J1306" s="7" t="s">
        <v>56</v>
      </c>
      <c r="K1306" s="9">
        <v>4</v>
      </c>
      <c r="L1306" s="10" t="s">
        <v>22</v>
      </c>
      <c r="M1306" s="11">
        <v>69.900000000000006</v>
      </c>
      <c r="N1306" s="12" cm="1">
        <f t="array" ref="N1306">SUM(K1306*M1306)</f>
        <v>279.60000000000002</v>
      </c>
    </row>
    <row r="1307" spans="1:14" ht="54.95" customHeight="1">
      <c r="A1307" s="6"/>
      <c r="B1307" s="7" t="s">
        <v>403</v>
      </c>
      <c r="C1307" s="7" t="s">
        <v>403</v>
      </c>
      <c r="D1307" s="7" t="s">
        <v>269</v>
      </c>
      <c r="E1307" s="7" t="s">
        <v>269</v>
      </c>
      <c r="F1307" s="8"/>
      <c r="G1307" s="8"/>
      <c r="H1307" s="8"/>
      <c r="I1307" s="7" t="s">
        <v>269</v>
      </c>
      <c r="J1307" s="7" t="s">
        <v>39</v>
      </c>
      <c r="K1307" s="9">
        <v>2</v>
      </c>
      <c r="L1307" s="10" t="s">
        <v>22</v>
      </c>
      <c r="M1307" s="11">
        <v>69.900000000000006</v>
      </c>
      <c r="N1307" s="12" cm="1">
        <f t="array" ref="N1307">SUM(K1307*M1307)</f>
        <v>139.80000000000001</v>
      </c>
    </row>
    <row r="1308" spans="1:14" ht="54.95" customHeight="1">
      <c r="A1308" s="6"/>
      <c r="B1308" s="7" t="s">
        <v>404</v>
      </c>
      <c r="C1308" s="7" t="s">
        <v>404</v>
      </c>
      <c r="D1308" s="7" t="s">
        <v>269</v>
      </c>
      <c r="E1308" s="7" t="s">
        <v>269</v>
      </c>
      <c r="F1308" s="8"/>
      <c r="G1308" s="8"/>
      <c r="H1308" s="8"/>
      <c r="I1308" s="7" t="s">
        <v>269</v>
      </c>
      <c r="J1308" s="7" t="s">
        <v>53</v>
      </c>
      <c r="K1308" s="9">
        <v>1</v>
      </c>
      <c r="L1308" s="10" t="s">
        <v>22</v>
      </c>
      <c r="M1308" s="11">
        <v>69.900000000000006</v>
      </c>
      <c r="N1308" s="12" cm="1">
        <f t="array" ref="N1308">SUM(K1308*M1308)</f>
        <v>69.900000000000006</v>
      </c>
    </row>
    <row r="1309" spans="1:14" ht="54.95" customHeight="1">
      <c r="A1309" s="6"/>
      <c r="B1309" s="7" t="s">
        <v>404</v>
      </c>
      <c r="C1309" s="7" t="s">
        <v>404</v>
      </c>
      <c r="D1309" s="7" t="s">
        <v>269</v>
      </c>
      <c r="E1309" s="7" t="s">
        <v>269</v>
      </c>
      <c r="F1309" s="8"/>
      <c r="G1309" s="8"/>
      <c r="H1309" s="8"/>
      <c r="I1309" s="7" t="s">
        <v>269</v>
      </c>
      <c r="J1309" s="7" t="s">
        <v>54</v>
      </c>
      <c r="K1309" s="9">
        <v>1</v>
      </c>
      <c r="L1309" s="10" t="s">
        <v>22</v>
      </c>
      <c r="M1309" s="11">
        <v>69.900000000000006</v>
      </c>
      <c r="N1309" s="12" cm="1">
        <f t="array" ref="N1309">SUM(K1309*M1309)</f>
        <v>69.900000000000006</v>
      </c>
    </row>
    <row r="1310" spans="1:14" ht="54.95" customHeight="1">
      <c r="A1310" s="6"/>
      <c r="B1310" s="7" t="s">
        <v>404</v>
      </c>
      <c r="C1310" s="7" t="s">
        <v>404</v>
      </c>
      <c r="D1310" s="7" t="s">
        <v>269</v>
      </c>
      <c r="E1310" s="7" t="s">
        <v>269</v>
      </c>
      <c r="F1310" s="8"/>
      <c r="G1310" s="8"/>
      <c r="H1310" s="8"/>
      <c r="I1310" s="7" t="s">
        <v>269</v>
      </c>
      <c r="J1310" s="7" t="s">
        <v>55</v>
      </c>
      <c r="K1310" s="9">
        <v>2</v>
      </c>
      <c r="L1310" s="10" t="s">
        <v>22</v>
      </c>
      <c r="M1310" s="11">
        <v>69.900000000000006</v>
      </c>
      <c r="N1310" s="12" cm="1">
        <f t="array" ref="N1310">SUM(K1310*M1310)</f>
        <v>139.80000000000001</v>
      </c>
    </row>
    <row r="1311" spans="1:14" ht="54.95" customHeight="1">
      <c r="A1311" s="6"/>
      <c r="B1311" s="7" t="s">
        <v>404</v>
      </c>
      <c r="C1311" s="7" t="s">
        <v>404</v>
      </c>
      <c r="D1311" s="7" t="s">
        <v>269</v>
      </c>
      <c r="E1311" s="7" t="s">
        <v>269</v>
      </c>
      <c r="F1311" s="8"/>
      <c r="G1311" s="8"/>
      <c r="H1311" s="8"/>
      <c r="I1311" s="7" t="s">
        <v>269</v>
      </c>
      <c r="J1311" s="7" t="s">
        <v>56</v>
      </c>
      <c r="K1311" s="9">
        <v>2</v>
      </c>
      <c r="L1311" s="10" t="s">
        <v>22</v>
      </c>
      <c r="M1311" s="11">
        <v>69.900000000000006</v>
      </c>
      <c r="N1311" s="12" cm="1">
        <f t="array" ref="N1311">SUM(K1311*M1311)</f>
        <v>139.80000000000001</v>
      </c>
    </row>
    <row r="1312" spans="1:14" ht="54.95" customHeight="1">
      <c r="A1312" s="6"/>
      <c r="B1312" s="7" t="s">
        <v>405</v>
      </c>
      <c r="C1312" s="7" t="s">
        <v>405</v>
      </c>
      <c r="D1312" s="7" t="s">
        <v>269</v>
      </c>
      <c r="E1312" s="7" t="s">
        <v>269</v>
      </c>
      <c r="F1312" s="8"/>
      <c r="G1312" s="8"/>
      <c r="H1312" s="8"/>
      <c r="I1312" s="7" t="s">
        <v>269</v>
      </c>
      <c r="J1312" s="7" t="s">
        <v>53</v>
      </c>
      <c r="K1312" s="9">
        <v>1</v>
      </c>
      <c r="L1312" s="10" t="s">
        <v>22</v>
      </c>
      <c r="M1312" s="11">
        <v>49.9</v>
      </c>
      <c r="N1312" s="12" cm="1">
        <f t="array" ref="N1312">SUM(K1312*M1312)</f>
        <v>49.9</v>
      </c>
    </row>
    <row r="1313" spans="1:14" ht="54.95" customHeight="1">
      <c r="A1313" s="6"/>
      <c r="B1313" s="7" t="s">
        <v>405</v>
      </c>
      <c r="C1313" s="7" t="s">
        <v>405</v>
      </c>
      <c r="D1313" s="7" t="s">
        <v>269</v>
      </c>
      <c r="E1313" s="7" t="s">
        <v>269</v>
      </c>
      <c r="F1313" s="8"/>
      <c r="G1313" s="8"/>
      <c r="H1313" s="8"/>
      <c r="I1313" s="7" t="s">
        <v>269</v>
      </c>
      <c r="J1313" s="7" t="s">
        <v>54</v>
      </c>
      <c r="K1313" s="9">
        <v>1</v>
      </c>
      <c r="L1313" s="10" t="s">
        <v>22</v>
      </c>
      <c r="M1313" s="11">
        <v>49.9</v>
      </c>
      <c r="N1313" s="12" cm="1">
        <f t="array" ref="N1313">SUM(K1313*M1313)</f>
        <v>49.9</v>
      </c>
    </row>
    <row r="1314" spans="1:14" ht="54.95" customHeight="1">
      <c r="A1314" s="6"/>
      <c r="B1314" s="7" t="s">
        <v>405</v>
      </c>
      <c r="C1314" s="7" t="s">
        <v>405</v>
      </c>
      <c r="D1314" s="7" t="s">
        <v>269</v>
      </c>
      <c r="E1314" s="7" t="s">
        <v>269</v>
      </c>
      <c r="F1314" s="8"/>
      <c r="G1314" s="8"/>
      <c r="H1314" s="8"/>
      <c r="I1314" s="7" t="s">
        <v>269</v>
      </c>
      <c r="J1314" s="7" t="s">
        <v>55</v>
      </c>
      <c r="K1314" s="9">
        <v>1</v>
      </c>
      <c r="L1314" s="10" t="s">
        <v>22</v>
      </c>
      <c r="M1314" s="11">
        <v>49.9</v>
      </c>
      <c r="N1314" s="12" cm="1">
        <f t="array" ref="N1314">SUM(K1314*M1314)</f>
        <v>49.9</v>
      </c>
    </row>
    <row r="1315" spans="1:14" ht="54.95" customHeight="1">
      <c r="A1315" s="6"/>
      <c r="B1315" s="7" t="s">
        <v>405</v>
      </c>
      <c r="C1315" s="7" t="s">
        <v>405</v>
      </c>
      <c r="D1315" s="7" t="s">
        <v>269</v>
      </c>
      <c r="E1315" s="7" t="s">
        <v>269</v>
      </c>
      <c r="F1315" s="8"/>
      <c r="G1315" s="8"/>
      <c r="H1315" s="8"/>
      <c r="I1315" s="7" t="s">
        <v>269</v>
      </c>
      <c r="J1315" s="7" t="s">
        <v>56</v>
      </c>
      <c r="K1315" s="9">
        <v>2</v>
      </c>
      <c r="L1315" s="10" t="s">
        <v>22</v>
      </c>
      <c r="M1315" s="11">
        <v>49.9</v>
      </c>
      <c r="N1315" s="12" cm="1">
        <f t="array" ref="N1315">SUM(K1315*M1315)</f>
        <v>99.8</v>
      </c>
    </row>
    <row r="1316" spans="1:14" ht="54.95" customHeight="1">
      <c r="A1316" s="6"/>
      <c r="B1316" s="7" t="s">
        <v>405</v>
      </c>
      <c r="C1316" s="7" t="s">
        <v>405</v>
      </c>
      <c r="D1316" s="7" t="s">
        <v>269</v>
      </c>
      <c r="E1316" s="7" t="s">
        <v>269</v>
      </c>
      <c r="F1316" s="8"/>
      <c r="G1316" s="8"/>
      <c r="H1316" s="8"/>
      <c r="I1316" s="7" t="s">
        <v>269</v>
      </c>
      <c r="J1316" s="7" t="s">
        <v>38</v>
      </c>
      <c r="K1316" s="9">
        <v>1</v>
      </c>
      <c r="L1316" s="10" t="s">
        <v>22</v>
      </c>
      <c r="M1316" s="11">
        <v>49.9</v>
      </c>
      <c r="N1316" s="12" cm="1">
        <f t="array" ref="N1316">SUM(K1316*M1316)</f>
        <v>49.9</v>
      </c>
    </row>
    <row r="1317" spans="1:14" ht="54.95" customHeight="1">
      <c r="A1317" s="6"/>
      <c r="B1317" s="7" t="s">
        <v>405</v>
      </c>
      <c r="C1317" s="7" t="s">
        <v>405</v>
      </c>
      <c r="D1317" s="7" t="s">
        <v>269</v>
      </c>
      <c r="E1317" s="7" t="s">
        <v>269</v>
      </c>
      <c r="F1317" s="8"/>
      <c r="G1317" s="8"/>
      <c r="H1317" s="8"/>
      <c r="I1317" s="7" t="s">
        <v>269</v>
      </c>
      <c r="J1317" s="7" t="s">
        <v>40</v>
      </c>
      <c r="K1317" s="9">
        <v>1</v>
      </c>
      <c r="L1317" s="10" t="s">
        <v>22</v>
      </c>
      <c r="M1317" s="11">
        <v>49.9</v>
      </c>
      <c r="N1317" s="12" cm="1">
        <f t="array" ref="N1317">SUM(K1317*M1317)</f>
        <v>49.9</v>
      </c>
    </row>
    <row r="1318" spans="1:14" ht="54.95" customHeight="1">
      <c r="A1318" s="6"/>
      <c r="B1318" s="7" t="s">
        <v>406</v>
      </c>
      <c r="C1318" s="7" t="s">
        <v>406</v>
      </c>
      <c r="D1318" s="7" t="s">
        <v>269</v>
      </c>
      <c r="E1318" s="7" t="s">
        <v>269</v>
      </c>
      <c r="F1318" s="8"/>
      <c r="G1318" s="8"/>
      <c r="H1318" s="8"/>
      <c r="I1318" s="7" t="s">
        <v>269</v>
      </c>
      <c r="J1318" s="7" t="s">
        <v>257</v>
      </c>
      <c r="K1318" s="9">
        <v>1</v>
      </c>
      <c r="L1318" s="10" t="s">
        <v>22</v>
      </c>
      <c r="M1318" s="11">
        <v>49.9</v>
      </c>
      <c r="N1318" s="12" cm="1">
        <f t="array" ref="N1318">SUM(K1318*M1318)</f>
        <v>49.9</v>
      </c>
    </row>
    <row r="1319" spans="1:14" ht="54.95" customHeight="1">
      <c r="A1319" s="6"/>
      <c r="B1319" s="7" t="s">
        <v>406</v>
      </c>
      <c r="C1319" s="7" t="s">
        <v>406</v>
      </c>
      <c r="D1319" s="7" t="s">
        <v>269</v>
      </c>
      <c r="E1319" s="7" t="s">
        <v>269</v>
      </c>
      <c r="F1319" s="8"/>
      <c r="G1319" s="8"/>
      <c r="H1319" s="8"/>
      <c r="I1319" s="7" t="s">
        <v>269</v>
      </c>
      <c r="J1319" s="7" t="s">
        <v>53</v>
      </c>
      <c r="K1319" s="9">
        <v>1</v>
      </c>
      <c r="L1319" s="10" t="s">
        <v>22</v>
      </c>
      <c r="M1319" s="11">
        <v>49.9</v>
      </c>
      <c r="N1319" s="12" cm="1">
        <f t="array" ref="N1319">SUM(K1319*M1319)</f>
        <v>49.9</v>
      </c>
    </row>
    <row r="1320" spans="1:14" ht="54.95" customHeight="1">
      <c r="A1320" s="6"/>
      <c r="B1320" s="7" t="s">
        <v>406</v>
      </c>
      <c r="C1320" s="7" t="s">
        <v>406</v>
      </c>
      <c r="D1320" s="7" t="s">
        <v>269</v>
      </c>
      <c r="E1320" s="7" t="s">
        <v>269</v>
      </c>
      <c r="F1320" s="8"/>
      <c r="G1320" s="8"/>
      <c r="H1320" s="8"/>
      <c r="I1320" s="7" t="s">
        <v>269</v>
      </c>
      <c r="J1320" s="7" t="s">
        <v>54</v>
      </c>
      <c r="K1320" s="9">
        <v>1</v>
      </c>
      <c r="L1320" s="10" t="s">
        <v>22</v>
      </c>
      <c r="M1320" s="11">
        <v>49.9</v>
      </c>
      <c r="N1320" s="12" cm="1">
        <f t="array" ref="N1320">SUM(K1320*M1320)</f>
        <v>49.9</v>
      </c>
    </row>
    <row r="1321" spans="1:14" ht="54.95" customHeight="1">
      <c r="A1321" s="6"/>
      <c r="B1321" s="7" t="s">
        <v>406</v>
      </c>
      <c r="C1321" s="7" t="s">
        <v>406</v>
      </c>
      <c r="D1321" s="7" t="s">
        <v>269</v>
      </c>
      <c r="E1321" s="7" t="s">
        <v>269</v>
      </c>
      <c r="F1321" s="8"/>
      <c r="G1321" s="8"/>
      <c r="H1321" s="8"/>
      <c r="I1321" s="7" t="s">
        <v>269</v>
      </c>
      <c r="J1321" s="7" t="s">
        <v>55</v>
      </c>
      <c r="K1321" s="9">
        <v>3</v>
      </c>
      <c r="L1321" s="10" t="s">
        <v>22</v>
      </c>
      <c r="M1321" s="11">
        <v>49.9</v>
      </c>
      <c r="N1321" s="12" cm="1">
        <f t="array" ref="N1321">SUM(K1321*M1321)</f>
        <v>149.69999999999999</v>
      </c>
    </row>
    <row r="1322" spans="1:14" ht="54.95" customHeight="1">
      <c r="A1322" s="6"/>
      <c r="B1322" s="7" t="s">
        <v>406</v>
      </c>
      <c r="C1322" s="7" t="s">
        <v>406</v>
      </c>
      <c r="D1322" s="7" t="s">
        <v>269</v>
      </c>
      <c r="E1322" s="7" t="s">
        <v>269</v>
      </c>
      <c r="F1322" s="8"/>
      <c r="G1322" s="8"/>
      <c r="H1322" s="8"/>
      <c r="I1322" s="7" t="s">
        <v>269</v>
      </c>
      <c r="J1322" s="7" t="s">
        <v>40</v>
      </c>
      <c r="K1322" s="9">
        <v>1</v>
      </c>
      <c r="L1322" s="10" t="s">
        <v>22</v>
      </c>
      <c r="M1322" s="11">
        <v>49.9</v>
      </c>
      <c r="N1322" s="12" cm="1">
        <f t="array" ref="N1322">SUM(K1322*M1322)</f>
        <v>49.9</v>
      </c>
    </row>
    <row r="1323" spans="1:14" ht="54.95" customHeight="1">
      <c r="A1323" s="6"/>
      <c r="B1323" s="7" t="s">
        <v>407</v>
      </c>
      <c r="C1323" s="7" t="s">
        <v>407</v>
      </c>
      <c r="D1323" s="7" t="s">
        <v>269</v>
      </c>
      <c r="E1323" s="7" t="s">
        <v>269</v>
      </c>
      <c r="F1323" s="8"/>
      <c r="G1323" s="8"/>
      <c r="H1323" s="8"/>
      <c r="I1323" s="7" t="s">
        <v>269</v>
      </c>
      <c r="J1323" s="7" t="s">
        <v>53</v>
      </c>
      <c r="K1323" s="9">
        <v>1</v>
      </c>
      <c r="L1323" s="10" t="s">
        <v>22</v>
      </c>
      <c r="M1323" s="11">
        <v>39.9</v>
      </c>
      <c r="N1323" s="12" cm="1">
        <f t="array" ref="N1323">SUM(K1323*M1323)</f>
        <v>39.9</v>
      </c>
    </row>
    <row r="1324" spans="1:14" ht="54.95" customHeight="1">
      <c r="A1324" s="6"/>
      <c r="B1324" s="7" t="s">
        <v>407</v>
      </c>
      <c r="C1324" s="7" t="s">
        <v>407</v>
      </c>
      <c r="D1324" s="7" t="s">
        <v>269</v>
      </c>
      <c r="E1324" s="7" t="s">
        <v>269</v>
      </c>
      <c r="F1324" s="8"/>
      <c r="G1324" s="8"/>
      <c r="H1324" s="8"/>
      <c r="I1324" s="7" t="s">
        <v>269</v>
      </c>
      <c r="J1324" s="7" t="s">
        <v>55</v>
      </c>
      <c r="K1324" s="9">
        <v>3</v>
      </c>
      <c r="L1324" s="10" t="s">
        <v>22</v>
      </c>
      <c r="M1324" s="11">
        <v>39.9</v>
      </c>
      <c r="N1324" s="12" cm="1">
        <f t="array" ref="N1324">SUM(K1324*M1324)</f>
        <v>119.69999999999999</v>
      </c>
    </row>
    <row r="1325" spans="1:14" ht="54.95" customHeight="1">
      <c r="A1325" s="6"/>
      <c r="B1325" s="7" t="s">
        <v>407</v>
      </c>
      <c r="C1325" s="7" t="s">
        <v>407</v>
      </c>
      <c r="D1325" s="7" t="s">
        <v>269</v>
      </c>
      <c r="E1325" s="7" t="s">
        <v>269</v>
      </c>
      <c r="F1325" s="8"/>
      <c r="G1325" s="8"/>
      <c r="H1325" s="8"/>
      <c r="I1325" s="7" t="s">
        <v>269</v>
      </c>
      <c r="J1325" s="7" t="s">
        <v>56</v>
      </c>
      <c r="K1325" s="9">
        <v>1</v>
      </c>
      <c r="L1325" s="10" t="s">
        <v>22</v>
      </c>
      <c r="M1325" s="11">
        <v>39.9</v>
      </c>
      <c r="N1325" s="12" cm="1">
        <f t="array" ref="N1325">SUM(K1325*M1325)</f>
        <v>39.9</v>
      </c>
    </row>
    <row r="1326" spans="1:14" ht="54.95" customHeight="1">
      <c r="A1326" s="6"/>
      <c r="B1326" s="7" t="s">
        <v>407</v>
      </c>
      <c r="C1326" s="7" t="s">
        <v>407</v>
      </c>
      <c r="D1326" s="7" t="s">
        <v>269</v>
      </c>
      <c r="E1326" s="7" t="s">
        <v>269</v>
      </c>
      <c r="F1326" s="8"/>
      <c r="G1326" s="8"/>
      <c r="H1326" s="8"/>
      <c r="I1326" s="7" t="s">
        <v>269</v>
      </c>
      <c r="J1326" s="7" t="s">
        <v>38</v>
      </c>
      <c r="K1326" s="9">
        <v>2</v>
      </c>
      <c r="L1326" s="10" t="s">
        <v>22</v>
      </c>
      <c r="M1326" s="11">
        <v>39.9</v>
      </c>
      <c r="N1326" s="12" cm="1">
        <f t="array" ref="N1326">SUM(K1326*M1326)</f>
        <v>79.8</v>
      </c>
    </row>
    <row r="1327" spans="1:14" ht="54.95" customHeight="1">
      <c r="A1327" s="6"/>
      <c r="B1327" s="7" t="s">
        <v>407</v>
      </c>
      <c r="C1327" s="7" t="s">
        <v>407</v>
      </c>
      <c r="D1327" s="7" t="s">
        <v>269</v>
      </c>
      <c r="E1327" s="7" t="s">
        <v>269</v>
      </c>
      <c r="F1327" s="7" t="s">
        <v>303</v>
      </c>
      <c r="G1327" s="7" t="s">
        <v>304</v>
      </c>
      <c r="H1327" s="8"/>
      <c r="I1327" s="7" t="s">
        <v>269</v>
      </c>
      <c r="J1327" s="8"/>
      <c r="K1327" s="9">
        <v>1</v>
      </c>
      <c r="L1327" s="10" t="s">
        <v>22</v>
      </c>
      <c r="M1327" s="11">
        <v>39.9</v>
      </c>
      <c r="N1327" s="12" cm="1">
        <f t="array" ref="N1327">SUM(K1327*M1327)</f>
        <v>39.9</v>
      </c>
    </row>
    <row r="1328" spans="1:14" ht="54.95" customHeight="1">
      <c r="A1328" s="6"/>
      <c r="B1328" s="7" t="s">
        <v>407</v>
      </c>
      <c r="C1328" s="7" t="s">
        <v>407</v>
      </c>
      <c r="D1328" s="7" t="s">
        <v>269</v>
      </c>
      <c r="E1328" s="7" t="s">
        <v>269</v>
      </c>
      <c r="F1328" s="7" t="s">
        <v>303</v>
      </c>
      <c r="G1328" s="7" t="s">
        <v>304</v>
      </c>
      <c r="H1328" s="8"/>
      <c r="I1328" s="7" t="s">
        <v>269</v>
      </c>
      <c r="J1328" s="8"/>
      <c r="K1328" s="9">
        <v>1</v>
      </c>
      <c r="L1328" s="10" t="s">
        <v>22</v>
      </c>
      <c r="M1328" s="11">
        <v>39.9</v>
      </c>
      <c r="N1328" s="12" cm="1">
        <f t="array" ref="N1328">SUM(K1328*M1328)</f>
        <v>39.9</v>
      </c>
    </row>
    <row r="1329" spans="1:14" ht="54.95" customHeight="1">
      <c r="A1329" s="6"/>
      <c r="B1329" s="7" t="s">
        <v>407</v>
      </c>
      <c r="C1329" s="7" t="s">
        <v>407</v>
      </c>
      <c r="D1329" s="7" t="s">
        <v>269</v>
      </c>
      <c r="E1329" s="7" t="s">
        <v>269</v>
      </c>
      <c r="F1329" s="7" t="s">
        <v>303</v>
      </c>
      <c r="G1329" s="7" t="s">
        <v>304</v>
      </c>
      <c r="H1329" s="8"/>
      <c r="I1329" s="7" t="s">
        <v>269</v>
      </c>
      <c r="J1329" s="8"/>
      <c r="K1329" s="9">
        <v>2</v>
      </c>
      <c r="L1329" s="10" t="s">
        <v>22</v>
      </c>
      <c r="M1329" s="11">
        <v>39.9</v>
      </c>
      <c r="N1329" s="12" cm="1">
        <f t="array" ref="N1329">SUM(K1329*M1329)</f>
        <v>79.8</v>
      </c>
    </row>
    <row r="1330" spans="1:14" ht="54.95" customHeight="1">
      <c r="A1330" s="6"/>
      <c r="B1330" s="7" t="s">
        <v>407</v>
      </c>
      <c r="C1330" s="7" t="s">
        <v>407</v>
      </c>
      <c r="D1330" s="7" t="s">
        <v>269</v>
      </c>
      <c r="E1330" s="7" t="s">
        <v>269</v>
      </c>
      <c r="F1330" s="7" t="s">
        <v>303</v>
      </c>
      <c r="G1330" s="7" t="s">
        <v>304</v>
      </c>
      <c r="H1330" s="8"/>
      <c r="I1330" s="7" t="s">
        <v>269</v>
      </c>
      <c r="J1330" s="8"/>
      <c r="K1330" s="9">
        <v>2</v>
      </c>
      <c r="L1330" s="10" t="s">
        <v>22</v>
      </c>
      <c r="M1330" s="11">
        <v>39.9</v>
      </c>
      <c r="N1330" s="12" cm="1">
        <f t="array" ref="N1330">SUM(K1330*M1330)</f>
        <v>79.8</v>
      </c>
    </row>
    <row r="1331" spans="1:14" ht="54.95" customHeight="1">
      <c r="A1331" s="6"/>
      <c r="B1331" s="7" t="s">
        <v>407</v>
      </c>
      <c r="C1331" s="7" t="s">
        <v>407</v>
      </c>
      <c r="D1331" s="7" t="s">
        <v>269</v>
      </c>
      <c r="E1331" s="7" t="s">
        <v>269</v>
      </c>
      <c r="F1331" s="7" t="s">
        <v>303</v>
      </c>
      <c r="G1331" s="7" t="s">
        <v>304</v>
      </c>
      <c r="H1331" s="8"/>
      <c r="I1331" s="7" t="s">
        <v>269</v>
      </c>
      <c r="J1331" s="8"/>
      <c r="K1331" s="9">
        <v>1</v>
      </c>
      <c r="L1331" s="10" t="s">
        <v>22</v>
      </c>
      <c r="M1331" s="11">
        <v>39.9</v>
      </c>
      <c r="N1331" s="12" cm="1">
        <f t="array" ref="N1331">SUM(K1331*M1331)</f>
        <v>39.9</v>
      </c>
    </row>
    <row r="1332" spans="1:14" ht="54.95" customHeight="1">
      <c r="A1332" s="6"/>
      <c r="B1332" s="7" t="s">
        <v>407</v>
      </c>
      <c r="C1332" s="7" t="s">
        <v>407</v>
      </c>
      <c r="D1332" s="7" t="s">
        <v>269</v>
      </c>
      <c r="E1332" s="7" t="s">
        <v>269</v>
      </c>
      <c r="F1332" s="7" t="s">
        <v>303</v>
      </c>
      <c r="G1332" s="7" t="s">
        <v>304</v>
      </c>
      <c r="H1332" s="8"/>
      <c r="I1332" s="7" t="s">
        <v>269</v>
      </c>
      <c r="J1332" s="8"/>
      <c r="K1332" s="9">
        <v>1</v>
      </c>
      <c r="L1332" s="10" t="s">
        <v>22</v>
      </c>
      <c r="M1332" s="11">
        <v>39.9</v>
      </c>
      <c r="N1332" s="12" cm="1">
        <f t="array" ref="N1332">SUM(K1332*M1332)</f>
        <v>39.9</v>
      </c>
    </row>
    <row r="1333" spans="1:14" ht="54.95" customHeight="1">
      <c r="A1333" s="6"/>
      <c r="B1333" s="7" t="s">
        <v>407</v>
      </c>
      <c r="C1333" s="7" t="s">
        <v>407</v>
      </c>
      <c r="D1333" s="7" t="s">
        <v>269</v>
      </c>
      <c r="E1333" s="7" t="s">
        <v>269</v>
      </c>
      <c r="F1333" s="7" t="s">
        <v>303</v>
      </c>
      <c r="G1333" s="7" t="s">
        <v>304</v>
      </c>
      <c r="H1333" s="8"/>
      <c r="I1333" s="7" t="s">
        <v>269</v>
      </c>
      <c r="J1333" s="8"/>
      <c r="K1333" s="9">
        <v>1</v>
      </c>
      <c r="L1333" s="10" t="s">
        <v>22</v>
      </c>
      <c r="M1333" s="11">
        <v>39.9</v>
      </c>
      <c r="N1333" s="12" cm="1">
        <f t="array" ref="N1333">SUM(K1333*M1333)</f>
        <v>39.9</v>
      </c>
    </row>
    <row r="1334" spans="1:14" ht="54.95" customHeight="1">
      <c r="A1334" s="6"/>
      <c r="B1334" s="7" t="s">
        <v>408</v>
      </c>
      <c r="C1334" s="7" t="s">
        <v>408</v>
      </c>
      <c r="D1334" s="7" t="s">
        <v>269</v>
      </c>
      <c r="E1334" s="7" t="s">
        <v>269</v>
      </c>
      <c r="F1334" s="8"/>
      <c r="G1334" s="8"/>
      <c r="H1334" s="8"/>
      <c r="I1334" s="7" t="s">
        <v>269</v>
      </c>
      <c r="J1334" s="7" t="s">
        <v>54</v>
      </c>
      <c r="K1334" s="9">
        <v>2</v>
      </c>
      <c r="L1334" s="10" t="s">
        <v>22</v>
      </c>
      <c r="M1334" s="11">
        <v>69.900000000000006</v>
      </c>
      <c r="N1334" s="12" cm="1">
        <f t="array" ref="N1334">SUM(K1334*M1334)</f>
        <v>139.80000000000001</v>
      </c>
    </row>
    <row r="1335" spans="1:14" ht="54.95" customHeight="1">
      <c r="A1335" s="6"/>
      <c r="B1335" s="7" t="s">
        <v>408</v>
      </c>
      <c r="C1335" s="7" t="s">
        <v>408</v>
      </c>
      <c r="D1335" s="7" t="s">
        <v>269</v>
      </c>
      <c r="E1335" s="7" t="s">
        <v>269</v>
      </c>
      <c r="F1335" s="8"/>
      <c r="G1335" s="8"/>
      <c r="H1335" s="8"/>
      <c r="I1335" s="7" t="s">
        <v>269</v>
      </c>
      <c r="J1335" s="7" t="s">
        <v>55</v>
      </c>
      <c r="K1335" s="9">
        <v>2</v>
      </c>
      <c r="L1335" s="10" t="s">
        <v>22</v>
      </c>
      <c r="M1335" s="11">
        <v>69.900000000000006</v>
      </c>
      <c r="N1335" s="12" cm="1">
        <f t="array" ref="N1335">SUM(K1335*M1335)</f>
        <v>139.80000000000001</v>
      </c>
    </row>
    <row r="1336" spans="1:14" ht="54.95" customHeight="1">
      <c r="A1336" s="6"/>
      <c r="B1336" s="7" t="s">
        <v>408</v>
      </c>
      <c r="C1336" s="7" t="s">
        <v>408</v>
      </c>
      <c r="D1336" s="7" t="s">
        <v>269</v>
      </c>
      <c r="E1336" s="7" t="s">
        <v>269</v>
      </c>
      <c r="F1336" s="8"/>
      <c r="G1336" s="8"/>
      <c r="H1336" s="8"/>
      <c r="I1336" s="7" t="s">
        <v>269</v>
      </c>
      <c r="J1336" s="7" t="s">
        <v>38</v>
      </c>
      <c r="K1336" s="9">
        <v>1</v>
      </c>
      <c r="L1336" s="10" t="s">
        <v>22</v>
      </c>
      <c r="M1336" s="11">
        <v>69.900000000000006</v>
      </c>
      <c r="N1336" s="12" cm="1">
        <f t="array" ref="N1336">SUM(K1336*M1336)</f>
        <v>69.900000000000006</v>
      </c>
    </row>
    <row r="1337" spans="1:14" ht="54.95" customHeight="1">
      <c r="A1337" s="6"/>
      <c r="B1337" s="7" t="s">
        <v>408</v>
      </c>
      <c r="C1337" s="7" t="s">
        <v>408</v>
      </c>
      <c r="D1337" s="7" t="s">
        <v>269</v>
      </c>
      <c r="E1337" s="7" t="s">
        <v>269</v>
      </c>
      <c r="F1337" s="8"/>
      <c r="G1337" s="8"/>
      <c r="H1337" s="8"/>
      <c r="I1337" s="7" t="s">
        <v>269</v>
      </c>
      <c r="J1337" s="7" t="s">
        <v>39</v>
      </c>
      <c r="K1337" s="9">
        <v>1</v>
      </c>
      <c r="L1337" s="10" t="s">
        <v>22</v>
      </c>
      <c r="M1337" s="11">
        <v>69.900000000000006</v>
      </c>
      <c r="N1337" s="12" cm="1">
        <f t="array" ref="N1337">SUM(K1337*M1337)</f>
        <v>69.900000000000006</v>
      </c>
    </row>
    <row r="1338" spans="1:14" ht="54.95" customHeight="1">
      <c r="A1338" s="6"/>
      <c r="B1338" s="7" t="s">
        <v>409</v>
      </c>
      <c r="C1338" s="7" t="s">
        <v>409</v>
      </c>
      <c r="D1338" s="7" t="s">
        <v>269</v>
      </c>
      <c r="E1338" s="7" t="s">
        <v>269</v>
      </c>
      <c r="F1338" s="8"/>
      <c r="G1338" s="8"/>
      <c r="H1338" s="8"/>
      <c r="I1338" s="7" t="s">
        <v>269</v>
      </c>
      <c r="J1338" s="7" t="s">
        <v>53</v>
      </c>
      <c r="K1338" s="9">
        <v>1</v>
      </c>
      <c r="L1338" s="10" t="s">
        <v>22</v>
      </c>
      <c r="M1338" s="11">
        <v>69.900000000000006</v>
      </c>
      <c r="N1338" s="12" cm="1">
        <f t="array" ref="N1338">SUM(K1338*M1338)</f>
        <v>69.900000000000006</v>
      </c>
    </row>
    <row r="1339" spans="1:14" ht="54.95" customHeight="1">
      <c r="A1339" s="6"/>
      <c r="B1339" s="7" t="s">
        <v>409</v>
      </c>
      <c r="C1339" s="7" t="s">
        <v>409</v>
      </c>
      <c r="D1339" s="7" t="s">
        <v>269</v>
      </c>
      <c r="E1339" s="7" t="s">
        <v>269</v>
      </c>
      <c r="F1339" s="8"/>
      <c r="G1339" s="8"/>
      <c r="H1339" s="8"/>
      <c r="I1339" s="7" t="s">
        <v>269</v>
      </c>
      <c r="J1339" s="7" t="s">
        <v>54</v>
      </c>
      <c r="K1339" s="9">
        <v>2</v>
      </c>
      <c r="L1339" s="10" t="s">
        <v>22</v>
      </c>
      <c r="M1339" s="11">
        <v>69.900000000000006</v>
      </c>
      <c r="N1339" s="12" cm="1">
        <f t="array" ref="N1339">SUM(K1339*M1339)</f>
        <v>139.80000000000001</v>
      </c>
    </row>
    <row r="1340" spans="1:14" ht="54.95" customHeight="1">
      <c r="A1340" s="6"/>
      <c r="B1340" s="7" t="s">
        <v>409</v>
      </c>
      <c r="C1340" s="7" t="s">
        <v>409</v>
      </c>
      <c r="D1340" s="7" t="s">
        <v>269</v>
      </c>
      <c r="E1340" s="7" t="s">
        <v>269</v>
      </c>
      <c r="F1340" s="8"/>
      <c r="G1340" s="8"/>
      <c r="H1340" s="8"/>
      <c r="I1340" s="7" t="s">
        <v>269</v>
      </c>
      <c r="J1340" s="7" t="s">
        <v>55</v>
      </c>
      <c r="K1340" s="9">
        <v>1</v>
      </c>
      <c r="L1340" s="10" t="s">
        <v>22</v>
      </c>
      <c r="M1340" s="11">
        <v>69.900000000000006</v>
      </c>
      <c r="N1340" s="12" cm="1">
        <f t="array" ref="N1340">SUM(K1340*M1340)</f>
        <v>69.900000000000006</v>
      </c>
    </row>
    <row r="1341" spans="1:14" ht="54.95" customHeight="1">
      <c r="A1341" s="6"/>
      <c r="B1341" s="7" t="s">
        <v>409</v>
      </c>
      <c r="C1341" s="7" t="s">
        <v>409</v>
      </c>
      <c r="D1341" s="7" t="s">
        <v>269</v>
      </c>
      <c r="E1341" s="7" t="s">
        <v>269</v>
      </c>
      <c r="F1341" s="8"/>
      <c r="G1341" s="8"/>
      <c r="H1341" s="8"/>
      <c r="I1341" s="7" t="s">
        <v>269</v>
      </c>
      <c r="J1341" s="7" t="s">
        <v>38</v>
      </c>
      <c r="K1341" s="9">
        <v>1</v>
      </c>
      <c r="L1341" s="10" t="s">
        <v>22</v>
      </c>
      <c r="M1341" s="11">
        <v>69.900000000000006</v>
      </c>
      <c r="N1341" s="12" cm="1">
        <f t="array" ref="N1341">SUM(K1341*M1341)</f>
        <v>69.900000000000006</v>
      </c>
    </row>
    <row r="1342" spans="1:14" ht="54.95" customHeight="1">
      <c r="A1342" s="6"/>
      <c r="B1342" s="7" t="s">
        <v>410</v>
      </c>
      <c r="C1342" s="7" t="s">
        <v>410</v>
      </c>
      <c r="D1342" s="7" t="s">
        <v>269</v>
      </c>
      <c r="E1342" s="7" t="s">
        <v>269</v>
      </c>
      <c r="F1342" s="8"/>
      <c r="G1342" s="8"/>
      <c r="H1342" s="8"/>
      <c r="I1342" s="7" t="s">
        <v>269</v>
      </c>
      <c r="J1342" s="7" t="s">
        <v>55</v>
      </c>
      <c r="K1342" s="9">
        <v>3</v>
      </c>
      <c r="L1342" s="10" t="s">
        <v>22</v>
      </c>
      <c r="M1342" s="11">
        <v>54.9</v>
      </c>
      <c r="N1342" s="12" cm="1">
        <f t="array" ref="N1342">SUM(K1342*M1342)</f>
        <v>164.7</v>
      </c>
    </row>
    <row r="1343" spans="1:14" ht="54.95" customHeight="1">
      <c r="A1343" s="6"/>
      <c r="B1343" s="7" t="s">
        <v>411</v>
      </c>
      <c r="C1343" s="7" t="s">
        <v>411</v>
      </c>
      <c r="D1343" s="7" t="s">
        <v>269</v>
      </c>
      <c r="E1343" s="7" t="s">
        <v>269</v>
      </c>
      <c r="F1343" s="8"/>
      <c r="G1343" s="8"/>
      <c r="H1343" s="8"/>
      <c r="I1343" s="7" t="s">
        <v>269</v>
      </c>
      <c r="J1343" s="7" t="s">
        <v>53</v>
      </c>
      <c r="K1343" s="9">
        <v>1</v>
      </c>
      <c r="L1343" s="10" t="s">
        <v>22</v>
      </c>
      <c r="M1343" s="11">
        <v>49.9</v>
      </c>
      <c r="N1343" s="12" cm="1">
        <f t="array" ref="N1343">SUM(K1343*M1343)</f>
        <v>49.9</v>
      </c>
    </row>
    <row r="1344" spans="1:14" ht="54.95" customHeight="1">
      <c r="A1344" s="6"/>
      <c r="B1344" s="7" t="s">
        <v>411</v>
      </c>
      <c r="C1344" s="7" t="s">
        <v>411</v>
      </c>
      <c r="D1344" s="7" t="s">
        <v>269</v>
      </c>
      <c r="E1344" s="7" t="s">
        <v>269</v>
      </c>
      <c r="F1344" s="8"/>
      <c r="G1344" s="8"/>
      <c r="H1344" s="8"/>
      <c r="I1344" s="7" t="s">
        <v>269</v>
      </c>
      <c r="J1344" s="7" t="s">
        <v>54</v>
      </c>
      <c r="K1344" s="9">
        <v>1</v>
      </c>
      <c r="L1344" s="10" t="s">
        <v>22</v>
      </c>
      <c r="M1344" s="11">
        <v>49.9</v>
      </c>
      <c r="N1344" s="12" cm="1">
        <f t="array" ref="N1344">SUM(K1344*M1344)</f>
        <v>49.9</v>
      </c>
    </row>
    <row r="1345" spans="1:14" ht="54.95" customHeight="1">
      <c r="A1345" s="6"/>
      <c r="B1345" s="7" t="s">
        <v>411</v>
      </c>
      <c r="C1345" s="7" t="s">
        <v>411</v>
      </c>
      <c r="D1345" s="7" t="s">
        <v>269</v>
      </c>
      <c r="E1345" s="7" t="s">
        <v>269</v>
      </c>
      <c r="F1345" s="8"/>
      <c r="G1345" s="8"/>
      <c r="H1345" s="8"/>
      <c r="I1345" s="7" t="s">
        <v>269</v>
      </c>
      <c r="J1345" s="7" t="s">
        <v>55</v>
      </c>
      <c r="K1345" s="9">
        <v>1</v>
      </c>
      <c r="L1345" s="10" t="s">
        <v>22</v>
      </c>
      <c r="M1345" s="11">
        <v>49.9</v>
      </c>
      <c r="N1345" s="12" cm="1">
        <f t="array" ref="N1345">SUM(K1345*M1345)</f>
        <v>49.9</v>
      </c>
    </row>
    <row r="1346" spans="1:14" ht="54.95" customHeight="1">
      <c r="A1346" s="6"/>
      <c r="B1346" s="7" t="s">
        <v>411</v>
      </c>
      <c r="C1346" s="7" t="s">
        <v>411</v>
      </c>
      <c r="D1346" s="7" t="s">
        <v>269</v>
      </c>
      <c r="E1346" s="7" t="s">
        <v>269</v>
      </c>
      <c r="F1346" s="8"/>
      <c r="G1346" s="8"/>
      <c r="H1346" s="8"/>
      <c r="I1346" s="7" t="s">
        <v>269</v>
      </c>
      <c r="J1346" s="7" t="s">
        <v>56</v>
      </c>
      <c r="K1346" s="9">
        <v>2</v>
      </c>
      <c r="L1346" s="10" t="s">
        <v>22</v>
      </c>
      <c r="M1346" s="11">
        <v>49.9</v>
      </c>
      <c r="N1346" s="12" cm="1">
        <f t="array" ref="N1346">SUM(K1346*M1346)</f>
        <v>99.8</v>
      </c>
    </row>
    <row r="1347" spans="1:14" ht="54.95" customHeight="1">
      <c r="A1347" s="6"/>
      <c r="B1347" s="7" t="s">
        <v>411</v>
      </c>
      <c r="C1347" s="7" t="s">
        <v>411</v>
      </c>
      <c r="D1347" s="7" t="s">
        <v>269</v>
      </c>
      <c r="E1347" s="7" t="s">
        <v>269</v>
      </c>
      <c r="F1347" s="8"/>
      <c r="G1347" s="8"/>
      <c r="H1347" s="8"/>
      <c r="I1347" s="7" t="s">
        <v>269</v>
      </c>
      <c r="J1347" s="7" t="s">
        <v>38</v>
      </c>
      <c r="K1347" s="9">
        <v>1</v>
      </c>
      <c r="L1347" s="10" t="s">
        <v>22</v>
      </c>
      <c r="M1347" s="11">
        <v>49.9</v>
      </c>
      <c r="N1347" s="12" cm="1">
        <f t="array" ref="N1347">SUM(K1347*M1347)</f>
        <v>49.9</v>
      </c>
    </row>
    <row r="1348" spans="1:14" ht="54.95" customHeight="1">
      <c r="A1348" s="6"/>
      <c r="B1348" s="7" t="s">
        <v>411</v>
      </c>
      <c r="C1348" s="7" t="s">
        <v>411</v>
      </c>
      <c r="D1348" s="7" t="s">
        <v>269</v>
      </c>
      <c r="E1348" s="7" t="s">
        <v>269</v>
      </c>
      <c r="F1348" s="8"/>
      <c r="G1348" s="8"/>
      <c r="H1348" s="8"/>
      <c r="I1348" s="7" t="s">
        <v>269</v>
      </c>
      <c r="J1348" s="7" t="s">
        <v>39</v>
      </c>
      <c r="K1348" s="9">
        <v>1</v>
      </c>
      <c r="L1348" s="10" t="s">
        <v>22</v>
      </c>
      <c r="M1348" s="11">
        <v>49.9</v>
      </c>
      <c r="N1348" s="12" cm="1">
        <f t="array" ref="N1348">SUM(K1348*M1348)</f>
        <v>49.9</v>
      </c>
    </row>
    <row r="1349" spans="1:14" ht="54.95" customHeight="1">
      <c r="A1349" s="6"/>
      <c r="B1349" s="7" t="s">
        <v>412</v>
      </c>
      <c r="C1349" s="7" t="s">
        <v>412</v>
      </c>
      <c r="D1349" s="7" t="s">
        <v>269</v>
      </c>
      <c r="E1349" s="7" t="s">
        <v>269</v>
      </c>
      <c r="F1349" s="8"/>
      <c r="G1349" s="8"/>
      <c r="H1349" s="8"/>
      <c r="I1349" s="7" t="s">
        <v>269</v>
      </c>
      <c r="J1349" s="7" t="s">
        <v>54</v>
      </c>
      <c r="K1349" s="9">
        <v>4</v>
      </c>
      <c r="L1349" s="10" t="s">
        <v>22</v>
      </c>
      <c r="M1349" s="11">
        <v>54.9</v>
      </c>
      <c r="N1349" s="12" cm="1">
        <f t="array" ref="N1349">SUM(K1349*M1349)</f>
        <v>219.6</v>
      </c>
    </row>
    <row r="1350" spans="1:14" ht="54.95" customHeight="1">
      <c r="A1350" s="6"/>
      <c r="B1350" s="7" t="s">
        <v>412</v>
      </c>
      <c r="C1350" s="7" t="s">
        <v>412</v>
      </c>
      <c r="D1350" s="7" t="s">
        <v>269</v>
      </c>
      <c r="E1350" s="7" t="s">
        <v>269</v>
      </c>
      <c r="F1350" s="8"/>
      <c r="G1350" s="8"/>
      <c r="H1350" s="8"/>
      <c r="I1350" s="7" t="s">
        <v>269</v>
      </c>
      <c r="J1350" s="7" t="s">
        <v>56</v>
      </c>
      <c r="K1350" s="9">
        <v>3</v>
      </c>
      <c r="L1350" s="10" t="s">
        <v>22</v>
      </c>
      <c r="M1350" s="11">
        <v>54.9</v>
      </c>
      <c r="N1350" s="12" cm="1">
        <f t="array" ref="N1350">SUM(K1350*M1350)</f>
        <v>164.7</v>
      </c>
    </row>
    <row r="1351" spans="1:14" ht="54.95" customHeight="1">
      <c r="A1351" s="6"/>
      <c r="B1351" s="7" t="s">
        <v>412</v>
      </c>
      <c r="C1351" s="7" t="s">
        <v>412</v>
      </c>
      <c r="D1351" s="7" t="s">
        <v>269</v>
      </c>
      <c r="E1351" s="7" t="s">
        <v>269</v>
      </c>
      <c r="F1351" s="8"/>
      <c r="G1351" s="8"/>
      <c r="H1351" s="8"/>
      <c r="I1351" s="7" t="s">
        <v>269</v>
      </c>
      <c r="J1351" s="7" t="s">
        <v>39</v>
      </c>
      <c r="K1351" s="9">
        <v>1</v>
      </c>
      <c r="L1351" s="10" t="s">
        <v>22</v>
      </c>
      <c r="M1351" s="11">
        <v>54.9</v>
      </c>
      <c r="N1351" s="12" cm="1">
        <f t="array" ref="N1351">SUM(K1351*M1351)</f>
        <v>54.9</v>
      </c>
    </row>
    <row r="1352" spans="1:14" ht="54.95" customHeight="1">
      <c r="A1352" s="6"/>
      <c r="B1352" s="7" t="s">
        <v>412</v>
      </c>
      <c r="C1352" s="7" t="s">
        <v>412</v>
      </c>
      <c r="D1352" s="7" t="s">
        <v>269</v>
      </c>
      <c r="E1352" s="7" t="s">
        <v>269</v>
      </c>
      <c r="F1352" s="7" t="s">
        <v>277</v>
      </c>
      <c r="G1352" s="7" t="s">
        <v>278</v>
      </c>
      <c r="H1352" s="8"/>
      <c r="I1352" s="7" t="s">
        <v>269</v>
      </c>
      <c r="J1352" s="8"/>
      <c r="K1352" s="9">
        <v>1</v>
      </c>
      <c r="L1352" s="10" t="s">
        <v>22</v>
      </c>
      <c r="M1352" s="11">
        <v>54.9</v>
      </c>
      <c r="N1352" s="12" cm="1">
        <f t="array" ref="N1352">SUM(K1352*M1352)</f>
        <v>54.9</v>
      </c>
    </row>
    <row r="1353" spans="1:14" ht="54.95" customHeight="1">
      <c r="A1353" s="6"/>
      <c r="B1353" s="7" t="s">
        <v>412</v>
      </c>
      <c r="C1353" s="7" t="s">
        <v>412</v>
      </c>
      <c r="D1353" s="7" t="s">
        <v>269</v>
      </c>
      <c r="E1353" s="7" t="s">
        <v>269</v>
      </c>
      <c r="F1353" s="7" t="s">
        <v>277</v>
      </c>
      <c r="G1353" s="7" t="s">
        <v>278</v>
      </c>
      <c r="H1353" s="8"/>
      <c r="I1353" s="7" t="s">
        <v>269</v>
      </c>
      <c r="J1353" s="8"/>
      <c r="K1353" s="9">
        <v>2</v>
      </c>
      <c r="L1353" s="10" t="s">
        <v>22</v>
      </c>
      <c r="M1353" s="11">
        <v>54.9</v>
      </c>
      <c r="N1353" s="12" cm="1">
        <f t="array" ref="N1353">SUM(K1353*M1353)</f>
        <v>109.8</v>
      </c>
    </row>
    <row r="1354" spans="1:14" ht="54.95" customHeight="1">
      <c r="A1354" s="6"/>
      <c r="B1354" s="7" t="s">
        <v>412</v>
      </c>
      <c r="C1354" s="7" t="s">
        <v>412</v>
      </c>
      <c r="D1354" s="7" t="s">
        <v>269</v>
      </c>
      <c r="E1354" s="7" t="s">
        <v>269</v>
      </c>
      <c r="F1354" s="7" t="s">
        <v>277</v>
      </c>
      <c r="G1354" s="7" t="s">
        <v>278</v>
      </c>
      <c r="H1354" s="8"/>
      <c r="I1354" s="7" t="s">
        <v>269</v>
      </c>
      <c r="J1354" s="8"/>
      <c r="K1354" s="9">
        <v>3</v>
      </c>
      <c r="L1354" s="10" t="s">
        <v>22</v>
      </c>
      <c r="M1354" s="11">
        <v>54.9</v>
      </c>
      <c r="N1354" s="12" cm="1">
        <f t="array" ref="N1354">SUM(K1354*M1354)</f>
        <v>164.7</v>
      </c>
    </row>
    <row r="1355" spans="1:14" ht="54.95" customHeight="1">
      <c r="A1355" s="6"/>
      <c r="B1355" s="7" t="s">
        <v>412</v>
      </c>
      <c r="C1355" s="7" t="s">
        <v>412</v>
      </c>
      <c r="D1355" s="7" t="s">
        <v>269</v>
      </c>
      <c r="E1355" s="7" t="s">
        <v>269</v>
      </c>
      <c r="F1355" s="7" t="s">
        <v>277</v>
      </c>
      <c r="G1355" s="7" t="s">
        <v>278</v>
      </c>
      <c r="H1355" s="8"/>
      <c r="I1355" s="7" t="s">
        <v>269</v>
      </c>
      <c r="J1355" s="8"/>
      <c r="K1355" s="9">
        <v>3</v>
      </c>
      <c r="L1355" s="10" t="s">
        <v>22</v>
      </c>
      <c r="M1355" s="11">
        <v>54.9</v>
      </c>
      <c r="N1355" s="12" cm="1">
        <f t="array" ref="N1355">SUM(K1355*M1355)</f>
        <v>164.7</v>
      </c>
    </row>
    <row r="1356" spans="1:14" ht="54.95" customHeight="1">
      <c r="A1356" s="6"/>
      <c r="B1356" s="7" t="s">
        <v>412</v>
      </c>
      <c r="C1356" s="7" t="s">
        <v>412</v>
      </c>
      <c r="D1356" s="7" t="s">
        <v>269</v>
      </c>
      <c r="E1356" s="7" t="s">
        <v>269</v>
      </c>
      <c r="F1356" s="7" t="s">
        <v>277</v>
      </c>
      <c r="G1356" s="7" t="s">
        <v>278</v>
      </c>
      <c r="H1356" s="8"/>
      <c r="I1356" s="7" t="s">
        <v>269</v>
      </c>
      <c r="J1356" s="8"/>
      <c r="K1356" s="9">
        <v>2</v>
      </c>
      <c r="L1356" s="10" t="s">
        <v>22</v>
      </c>
      <c r="M1356" s="11">
        <v>54.9</v>
      </c>
      <c r="N1356" s="12" cm="1">
        <f t="array" ref="N1356">SUM(K1356*M1356)</f>
        <v>109.8</v>
      </c>
    </row>
    <row r="1357" spans="1:14" ht="54.95" customHeight="1">
      <c r="A1357" s="6"/>
      <c r="B1357" s="7" t="s">
        <v>412</v>
      </c>
      <c r="C1357" s="7" t="s">
        <v>412</v>
      </c>
      <c r="D1357" s="7" t="s">
        <v>269</v>
      </c>
      <c r="E1357" s="7" t="s">
        <v>269</v>
      </c>
      <c r="F1357" s="7" t="s">
        <v>277</v>
      </c>
      <c r="G1357" s="7" t="s">
        <v>278</v>
      </c>
      <c r="H1357" s="8"/>
      <c r="I1357" s="7" t="s">
        <v>269</v>
      </c>
      <c r="J1357" s="8"/>
      <c r="K1357" s="9">
        <v>1</v>
      </c>
      <c r="L1357" s="10" t="s">
        <v>22</v>
      </c>
      <c r="M1357" s="11">
        <v>54.9</v>
      </c>
      <c r="N1357" s="12" cm="1">
        <f t="array" ref="N1357">SUM(K1357*M1357)</f>
        <v>54.9</v>
      </c>
    </row>
    <row r="1358" spans="1:14" ht="54.95" customHeight="1">
      <c r="A1358" s="6"/>
      <c r="B1358" s="7" t="s">
        <v>413</v>
      </c>
      <c r="C1358" s="7" t="s">
        <v>413</v>
      </c>
      <c r="D1358" s="7" t="s">
        <v>269</v>
      </c>
      <c r="E1358" s="7" t="s">
        <v>269</v>
      </c>
      <c r="F1358" s="8"/>
      <c r="G1358" s="8"/>
      <c r="H1358" s="8"/>
      <c r="I1358" s="7" t="s">
        <v>269</v>
      </c>
      <c r="J1358" s="7" t="s">
        <v>53</v>
      </c>
      <c r="K1358" s="9">
        <v>3</v>
      </c>
      <c r="L1358" s="10" t="s">
        <v>22</v>
      </c>
      <c r="M1358" s="11">
        <v>54.9</v>
      </c>
      <c r="N1358" s="12" cm="1">
        <f t="array" ref="N1358">SUM(K1358*M1358)</f>
        <v>164.7</v>
      </c>
    </row>
    <row r="1359" spans="1:14" ht="54.95" customHeight="1">
      <c r="A1359" s="6"/>
      <c r="B1359" s="7" t="s">
        <v>413</v>
      </c>
      <c r="C1359" s="7" t="s">
        <v>413</v>
      </c>
      <c r="D1359" s="7" t="s">
        <v>269</v>
      </c>
      <c r="E1359" s="7" t="s">
        <v>269</v>
      </c>
      <c r="F1359" s="8"/>
      <c r="G1359" s="8"/>
      <c r="H1359" s="8"/>
      <c r="I1359" s="7" t="s">
        <v>269</v>
      </c>
      <c r="J1359" s="7" t="s">
        <v>54</v>
      </c>
      <c r="K1359" s="9">
        <v>4</v>
      </c>
      <c r="L1359" s="10" t="s">
        <v>22</v>
      </c>
      <c r="M1359" s="11">
        <v>54.9</v>
      </c>
      <c r="N1359" s="12" cm="1">
        <f t="array" ref="N1359">SUM(K1359*M1359)</f>
        <v>219.6</v>
      </c>
    </row>
    <row r="1360" spans="1:14" ht="54.95" customHeight="1">
      <c r="A1360" s="6"/>
      <c r="B1360" s="7" t="s">
        <v>413</v>
      </c>
      <c r="C1360" s="7" t="s">
        <v>413</v>
      </c>
      <c r="D1360" s="7" t="s">
        <v>269</v>
      </c>
      <c r="E1360" s="7" t="s">
        <v>269</v>
      </c>
      <c r="F1360" s="8"/>
      <c r="G1360" s="8"/>
      <c r="H1360" s="8"/>
      <c r="I1360" s="7" t="s">
        <v>269</v>
      </c>
      <c r="J1360" s="7" t="s">
        <v>55</v>
      </c>
      <c r="K1360" s="9">
        <v>4</v>
      </c>
      <c r="L1360" s="10" t="s">
        <v>22</v>
      </c>
      <c r="M1360" s="11">
        <v>54.9</v>
      </c>
      <c r="N1360" s="12" cm="1">
        <f t="array" ref="N1360">SUM(K1360*M1360)</f>
        <v>219.6</v>
      </c>
    </row>
    <row r="1361" spans="1:14" ht="54.95" customHeight="1">
      <c r="A1361" s="6"/>
      <c r="B1361" s="7" t="s">
        <v>413</v>
      </c>
      <c r="C1361" s="7" t="s">
        <v>413</v>
      </c>
      <c r="D1361" s="7" t="s">
        <v>269</v>
      </c>
      <c r="E1361" s="7" t="s">
        <v>269</v>
      </c>
      <c r="F1361" s="8"/>
      <c r="G1361" s="8"/>
      <c r="H1361" s="8"/>
      <c r="I1361" s="7" t="s">
        <v>269</v>
      </c>
      <c r="J1361" s="7" t="s">
        <v>38</v>
      </c>
      <c r="K1361" s="9">
        <v>2</v>
      </c>
      <c r="L1361" s="10" t="s">
        <v>22</v>
      </c>
      <c r="M1361" s="11">
        <v>54.9</v>
      </c>
      <c r="N1361" s="12" cm="1">
        <f t="array" ref="N1361">SUM(K1361*M1361)</f>
        <v>109.8</v>
      </c>
    </row>
    <row r="1362" spans="1:14" ht="54.95" customHeight="1">
      <c r="A1362" s="6"/>
      <c r="B1362" s="7" t="s">
        <v>413</v>
      </c>
      <c r="C1362" s="7" t="s">
        <v>413</v>
      </c>
      <c r="D1362" s="7" t="s">
        <v>269</v>
      </c>
      <c r="E1362" s="7" t="s">
        <v>269</v>
      </c>
      <c r="F1362" s="8"/>
      <c r="G1362" s="8"/>
      <c r="H1362" s="8"/>
      <c r="I1362" s="7" t="s">
        <v>269</v>
      </c>
      <c r="J1362" s="7" t="s">
        <v>39</v>
      </c>
      <c r="K1362" s="9">
        <v>1</v>
      </c>
      <c r="L1362" s="10" t="s">
        <v>22</v>
      </c>
      <c r="M1362" s="11">
        <v>54.9</v>
      </c>
      <c r="N1362" s="12" cm="1">
        <f t="array" ref="N1362">SUM(K1362*M1362)</f>
        <v>54.9</v>
      </c>
    </row>
    <row r="1363" spans="1:14" ht="54.95" customHeight="1">
      <c r="A1363" s="6"/>
      <c r="B1363" s="7" t="s">
        <v>414</v>
      </c>
      <c r="C1363" s="7" t="s">
        <v>414</v>
      </c>
      <c r="D1363" s="7" t="s">
        <v>269</v>
      </c>
      <c r="E1363" s="7" t="s">
        <v>269</v>
      </c>
      <c r="F1363" s="8"/>
      <c r="G1363" s="8"/>
      <c r="H1363" s="8"/>
      <c r="I1363" s="7" t="s">
        <v>269</v>
      </c>
      <c r="J1363" s="7" t="s">
        <v>98</v>
      </c>
      <c r="K1363" s="9">
        <v>1</v>
      </c>
      <c r="L1363" s="10" t="s">
        <v>22</v>
      </c>
      <c r="M1363" s="11">
        <v>79.900000000000006</v>
      </c>
      <c r="N1363" s="12" cm="1">
        <f t="array" ref="N1363">SUM(K1363*M1363)</f>
        <v>79.900000000000006</v>
      </c>
    </row>
    <row r="1364" spans="1:14" ht="54.95" customHeight="1">
      <c r="A1364" s="6"/>
      <c r="B1364" s="7" t="s">
        <v>415</v>
      </c>
      <c r="C1364" s="7" t="s">
        <v>415</v>
      </c>
      <c r="D1364" s="7" t="s">
        <v>269</v>
      </c>
      <c r="E1364" s="7" t="s">
        <v>269</v>
      </c>
      <c r="F1364" s="8"/>
      <c r="G1364" s="8"/>
      <c r="H1364" s="8"/>
      <c r="I1364" s="7" t="s">
        <v>269</v>
      </c>
      <c r="J1364" s="7" t="s">
        <v>39</v>
      </c>
      <c r="K1364" s="9">
        <v>1</v>
      </c>
      <c r="L1364" s="10" t="s">
        <v>22</v>
      </c>
      <c r="M1364" s="11">
        <v>79.900000000000006</v>
      </c>
      <c r="N1364" s="12" cm="1">
        <f t="array" ref="N1364">SUM(K1364*M1364)</f>
        <v>79.900000000000006</v>
      </c>
    </row>
    <row r="1365" spans="1:14" ht="54.95" customHeight="1">
      <c r="A1365" s="6"/>
      <c r="B1365" s="7" t="s">
        <v>415</v>
      </c>
      <c r="C1365" s="7" t="s">
        <v>415</v>
      </c>
      <c r="D1365" s="7" t="s">
        <v>269</v>
      </c>
      <c r="E1365" s="7" t="s">
        <v>269</v>
      </c>
      <c r="F1365" s="8"/>
      <c r="G1365" s="8"/>
      <c r="H1365" s="8"/>
      <c r="I1365" s="7" t="s">
        <v>269</v>
      </c>
      <c r="J1365" s="7" t="s">
        <v>40</v>
      </c>
      <c r="K1365" s="9">
        <v>1</v>
      </c>
      <c r="L1365" s="10" t="s">
        <v>22</v>
      </c>
      <c r="M1365" s="11">
        <v>79.900000000000006</v>
      </c>
      <c r="N1365" s="12" cm="1">
        <f t="array" ref="N1365">SUM(K1365*M1365)</f>
        <v>79.900000000000006</v>
      </c>
    </row>
    <row r="1366" spans="1:14" ht="54.95" customHeight="1">
      <c r="A1366" s="6"/>
      <c r="B1366" s="7" t="s">
        <v>415</v>
      </c>
      <c r="C1366" s="7" t="s">
        <v>415</v>
      </c>
      <c r="D1366" s="7" t="s">
        <v>269</v>
      </c>
      <c r="E1366" s="7" t="s">
        <v>269</v>
      </c>
      <c r="F1366" s="8"/>
      <c r="G1366" s="8"/>
      <c r="H1366" s="8"/>
      <c r="I1366" s="7" t="s">
        <v>269</v>
      </c>
      <c r="J1366" s="7" t="s">
        <v>41</v>
      </c>
      <c r="K1366" s="9">
        <v>1</v>
      </c>
      <c r="L1366" s="10" t="s">
        <v>22</v>
      </c>
      <c r="M1366" s="11">
        <v>79.900000000000006</v>
      </c>
      <c r="N1366" s="12" cm="1">
        <f t="array" ref="N1366">SUM(K1366*M1366)</f>
        <v>79.900000000000006</v>
      </c>
    </row>
    <row r="1367" spans="1:14" ht="54.95" customHeight="1">
      <c r="A1367" s="6"/>
      <c r="B1367" s="7" t="s">
        <v>274</v>
      </c>
      <c r="C1367" s="7" t="s">
        <v>274</v>
      </c>
      <c r="D1367" s="7" t="s">
        <v>269</v>
      </c>
      <c r="E1367" s="7" t="s">
        <v>269</v>
      </c>
      <c r="F1367" s="8"/>
      <c r="G1367" s="8"/>
      <c r="H1367" s="8"/>
      <c r="I1367" s="7" t="s">
        <v>269</v>
      </c>
      <c r="J1367" s="7" t="s">
        <v>53</v>
      </c>
      <c r="K1367" s="9">
        <v>1</v>
      </c>
      <c r="L1367" s="10" t="s">
        <v>22</v>
      </c>
      <c r="M1367" s="11">
        <v>79.900000000000006</v>
      </c>
      <c r="N1367" s="12" cm="1">
        <f t="array" ref="N1367">SUM(K1367*M1367)</f>
        <v>79.900000000000006</v>
      </c>
    </row>
    <row r="1368" spans="1:14" ht="54.95" customHeight="1">
      <c r="A1368" s="6"/>
      <c r="B1368" s="7" t="s">
        <v>274</v>
      </c>
      <c r="C1368" s="7" t="s">
        <v>274</v>
      </c>
      <c r="D1368" s="7" t="s">
        <v>269</v>
      </c>
      <c r="E1368" s="7" t="s">
        <v>269</v>
      </c>
      <c r="F1368" s="8"/>
      <c r="G1368" s="8"/>
      <c r="H1368" s="8"/>
      <c r="I1368" s="7" t="s">
        <v>269</v>
      </c>
      <c r="J1368" s="7" t="s">
        <v>56</v>
      </c>
      <c r="K1368" s="9">
        <v>1</v>
      </c>
      <c r="L1368" s="10" t="s">
        <v>22</v>
      </c>
      <c r="M1368" s="11">
        <v>79.900000000000006</v>
      </c>
      <c r="N1368" s="12" cm="1">
        <f t="array" ref="N1368">SUM(K1368*M1368)</f>
        <v>79.900000000000006</v>
      </c>
    </row>
    <row r="1369" spans="1:14" ht="54.95" customHeight="1">
      <c r="A1369" s="6"/>
      <c r="B1369" s="7" t="s">
        <v>274</v>
      </c>
      <c r="C1369" s="7" t="s">
        <v>274</v>
      </c>
      <c r="D1369" s="7" t="s">
        <v>269</v>
      </c>
      <c r="E1369" s="7" t="s">
        <v>269</v>
      </c>
      <c r="F1369" s="8"/>
      <c r="G1369" s="8"/>
      <c r="H1369" s="8"/>
      <c r="I1369" s="7" t="s">
        <v>269</v>
      </c>
      <c r="J1369" s="7" t="s">
        <v>39</v>
      </c>
      <c r="K1369" s="9">
        <v>1</v>
      </c>
      <c r="L1369" s="10" t="s">
        <v>22</v>
      </c>
      <c r="M1369" s="11">
        <v>79.900000000000006</v>
      </c>
      <c r="N1369" s="12" cm="1">
        <f t="array" ref="N1369">SUM(K1369*M1369)</f>
        <v>79.900000000000006</v>
      </c>
    </row>
    <row r="1370" spans="1:14" ht="54.95" customHeight="1">
      <c r="A1370" s="6"/>
      <c r="B1370" s="7" t="s">
        <v>288</v>
      </c>
      <c r="C1370" s="7" t="s">
        <v>288</v>
      </c>
      <c r="D1370" s="7" t="s">
        <v>269</v>
      </c>
      <c r="E1370" s="7" t="s">
        <v>269</v>
      </c>
      <c r="F1370" s="8"/>
      <c r="G1370" s="8"/>
      <c r="H1370" s="8"/>
      <c r="I1370" s="7" t="s">
        <v>269</v>
      </c>
      <c r="J1370" s="7" t="s">
        <v>38</v>
      </c>
      <c r="K1370" s="9">
        <v>1</v>
      </c>
      <c r="L1370" s="10" t="s">
        <v>22</v>
      </c>
      <c r="M1370" s="11">
        <v>79.900000000000006</v>
      </c>
      <c r="N1370" s="12" cm="1">
        <f t="array" ref="N1370">SUM(K1370*M1370)</f>
        <v>79.900000000000006</v>
      </c>
    </row>
    <row r="1371" spans="1:14" ht="54.95" customHeight="1">
      <c r="A1371" s="6"/>
      <c r="B1371" s="7" t="s">
        <v>288</v>
      </c>
      <c r="C1371" s="7" t="s">
        <v>288</v>
      </c>
      <c r="D1371" s="7" t="s">
        <v>269</v>
      </c>
      <c r="E1371" s="7" t="s">
        <v>269</v>
      </c>
      <c r="F1371" s="8"/>
      <c r="G1371" s="8"/>
      <c r="H1371" s="8"/>
      <c r="I1371" s="7" t="s">
        <v>269</v>
      </c>
      <c r="J1371" s="7" t="s">
        <v>39</v>
      </c>
      <c r="K1371" s="9">
        <v>2</v>
      </c>
      <c r="L1371" s="10" t="s">
        <v>22</v>
      </c>
      <c r="M1371" s="11">
        <v>79.900000000000006</v>
      </c>
      <c r="N1371" s="12" cm="1">
        <f t="array" ref="N1371">SUM(K1371*M1371)</f>
        <v>159.80000000000001</v>
      </c>
    </row>
    <row r="1372" spans="1:14" ht="54.95" customHeight="1">
      <c r="A1372" s="6"/>
      <c r="B1372" s="7" t="s">
        <v>288</v>
      </c>
      <c r="C1372" s="7" t="s">
        <v>288</v>
      </c>
      <c r="D1372" s="7" t="s">
        <v>269</v>
      </c>
      <c r="E1372" s="7" t="s">
        <v>269</v>
      </c>
      <c r="F1372" s="8"/>
      <c r="G1372" s="8"/>
      <c r="H1372" s="8"/>
      <c r="I1372" s="7" t="s">
        <v>269</v>
      </c>
      <c r="J1372" s="7" t="s">
        <v>40</v>
      </c>
      <c r="K1372" s="9">
        <v>2</v>
      </c>
      <c r="L1372" s="10" t="s">
        <v>22</v>
      </c>
      <c r="M1372" s="11">
        <v>79.900000000000006</v>
      </c>
      <c r="N1372" s="12" cm="1">
        <f t="array" ref="N1372">SUM(K1372*M1372)</f>
        <v>159.80000000000001</v>
      </c>
    </row>
    <row r="1373" spans="1:14" ht="54.95" customHeight="1">
      <c r="A1373" s="6"/>
      <c r="B1373" s="7" t="s">
        <v>288</v>
      </c>
      <c r="C1373" s="7" t="s">
        <v>288</v>
      </c>
      <c r="D1373" s="7" t="s">
        <v>269</v>
      </c>
      <c r="E1373" s="7" t="s">
        <v>269</v>
      </c>
      <c r="F1373" s="8"/>
      <c r="G1373" s="8"/>
      <c r="H1373" s="8"/>
      <c r="I1373" s="7" t="s">
        <v>269</v>
      </c>
      <c r="J1373" s="7" t="s">
        <v>41</v>
      </c>
      <c r="K1373" s="9">
        <v>1</v>
      </c>
      <c r="L1373" s="10" t="s">
        <v>22</v>
      </c>
      <c r="M1373" s="11">
        <v>79.900000000000006</v>
      </c>
      <c r="N1373" s="12" cm="1">
        <f t="array" ref="N1373">SUM(K1373*M1373)</f>
        <v>79.900000000000006</v>
      </c>
    </row>
    <row r="1374" spans="1:14" ht="54.95" customHeight="1">
      <c r="A1374" s="6"/>
      <c r="B1374" s="7" t="s">
        <v>288</v>
      </c>
      <c r="C1374" s="7" t="s">
        <v>288</v>
      </c>
      <c r="D1374" s="7" t="s">
        <v>269</v>
      </c>
      <c r="E1374" s="7" t="s">
        <v>269</v>
      </c>
      <c r="F1374" s="8"/>
      <c r="G1374" s="8"/>
      <c r="H1374" s="8"/>
      <c r="I1374" s="7" t="s">
        <v>269</v>
      </c>
      <c r="J1374" s="7" t="s">
        <v>42</v>
      </c>
      <c r="K1374" s="9">
        <v>1</v>
      </c>
      <c r="L1374" s="10" t="s">
        <v>22</v>
      </c>
      <c r="M1374" s="11">
        <v>79.900000000000006</v>
      </c>
      <c r="N1374" s="12" cm="1">
        <f t="array" ref="N1374">SUM(K1374*M1374)</f>
        <v>79.900000000000006</v>
      </c>
    </row>
    <row r="1375" spans="1:14" ht="54.95" customHeight="1">
      <c r="A1375" s="6"/>
      <c r="B1375" s="7" t="s">
        <v>288</v>
      </c>
      <c r="C1375" s="7" t="s">
        <v>288</v>
      </c>
      <c r="D1375" s="7" t="s">
        <v>269</v>
      </c>
      <c r="E1375" s="7" t="s">
        <v>269</v>
      </c>
      <c r="F1375" s="8"/>
      <c r="G1375" s="8"/>
      <c r="H1375" s="8"/>
      <c r="I1375" s="7" t="s">
        <v>269</v>
      </c>
      <c r="J1375" s="7" t="s">
        <v>43</v>
      </c>
      <c r="K1375" s="9">
        <v>1</v>
      </c>
      <c r="L1375" s="10" t="s">
        <v>22</v>
      </c>
      <c r="M1375" s="11">
        <v>79.900000000000006</v>
      </c>
      <c r="N1375" s="12" cm="1">
        <f t="array" ref="N1375">SUM(K1375*M1375)</f>
        <v>79.900000000000006</v>
      </c>
    </row>
    <row r="1376" spans="1:14" ht="54.95" customHeight="1">
      <c r="A1376" s="6"/>
      <c r="B1376" s="7" t="s">
        <v>341</v>
      </c>
      <c r="C1376" s="7" t="s">
        <v>341</v>
      </c>
      <c r="D1376" s="7" t="s">
        <v>269</v>
      </c>
      <c r="E1376" s="7" t="s">
        <v>269</v>
      </c>
      <c r="F1376" s="8"/>
      <c r="G1376" s="8"/>
      <c r="H1376" s="8"/>
      <c r="I1376" s="7" t="s">
        <v>269</v>
      </c>
      <c r="J1376" s="7" t="s">
        <v>40</v>
      </c>
      <c r="K1376" s="15">
        <v>1</v>
      </c>
      <c r="L1376" s="10" t="s">
        <v>22</v>
      </c>
      <c r="M1376" s="11">
        <v>109.9</v>
      </c>
      <c r="N1376" s="16" cm="1">
        <f t="array" ref="N1376">SUM(K1376*M1376)</f>
        <v>109.9</v>
      </c>
    </row>
    <row r="1377" spans="1:14" ht="16.5" customHeight="1">
      <c r="A1377" s="17"/>
      <c r="B1377" s="17"/>
      <c r="C1377" s="17"/>
      <c r="D1377" s="17"/>
      <c r="E1377" s="17"/>
      <c r="F1377" s="17"/>
      <c r="G1377" s="17"/>
      <c r="H1377" s="17"/>
      <c r="I1377" s="17"/>
      <c r="J1377" s="18"/>
      <c r="K1377" s="19" cm="1">
        <f t="array" ref="K1377">SUM(K3:K1376)</f>
        <v>9742</v>
      </c>
      <c r="L1377" s="20"/>
      <c r="M1377" s="18"/>
      <c r="N1377" s="21" cm="1">
        <f t="array" ref="N1377">SUM(N119:N1376)</f>
        <v>471362.29000000411</v>
      </c>
    </row>
  </sheetData>
  <pageMargins left="0.7" right="0.7" top="0.75" bottom="0.75" header="0.3" footer="0.3"/>
  <pageSetup scale="36" orientation="portrait"/>
  <headerFooter>
    <oddFooter>&amp;C&amp;"Helvetica Neue,Regular"&amp;12&amp;K000000&amp;P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Ellesse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dcterms:modified xsi:type="dcterms:W3CDTF">2026-01-19T10:22:34Z</dcterms:modified>
</cp:coreProperties>
</file>